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/>
  <mc:AlternateContent xmlns:mc="http://schemas.openxmlformats.org/markup-compatibility/2006">
    <mc:Choice Requires="x15">
      <x15ac:absPath xmlns:x15ac="http://schemas.microsoft.com/office/spreadsheetml/2010/11/ac" url="https://ericsson.sharepoint.com/sites/swea/Shared Documents/SWEA RAN Groups/RAN4/RAN4 Meetings/RAN4#100-e/Draft Contributions/Rel-16 Positioning/gNB/"/>
    </mc:Choice>
  </mc:AlternateContent>
  <xr:revisionPtr revIDLastSave="85" documentId="13_ncr:1_{81B619A1-64F4-47BC-A37E-AF1BA4A714F7}" xr6:coauthVersionLast="46" xr6:coauthVersionMax="46" xr10:uidLastSave="{20947D12-1798-4F5F-81A3-E85AA88C0E03}"/>
  <bookViews>
    <workbookView xWindow="-120" yWindow="-120" windowWidth="29040" windowHeight="17640" activeTab="3" xr2:uid="{00000000-000D-0000-FFFF-FFFF00000000}"/>
  </bookViews>
  <sheets>
    <sheet name="Cover &amp; simulation assumption" sheetId="1" r:id="rId1"/>
    <sheet name="90%ile gNB TOA" sheetId="8" r:id="rId2"/>
    <sheet name="90%ile SRS-RSRP" sheetId="10" r:id="rId3"/>
    <sheet name="conclusion" sheetId="5" r:id="rId4"/>
  </sheets>
  <externalReferences>
    <externalReference r:id="rId5"/>
  </externalReferences>
  <definedNames>
    <definedName name="_Hlk23422847" localSheetId="0">'Cover &amp; simulation assumption'!$B$16</definedName>
    <definedName name="_Hlk49368084" localSheetId="0">'Cover &amp; simulation assumption'!$C$62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96" i="10" l="1"/>
  <c r="R96" i="10"/>
  <c r="N96" i="10"/>
  <c r="M96" i="10"/>
  <c r="S95" i="10"/>
  <c r="R95" i="10"/>
  <c r="N95" i="10"/>
  <c r="M95" i="10"/>
  <c r="S94" i="10"/>
  <c r="R94" i="10"/>
  <c r="N94" i="10"/>
  <c r="M94" i="10"/>
  <c r="S93" i="10"/>
  <c r="R93" i="10"/>
  <c r="N93" i="10"/>
  <c r="M93" i="10"/>
  <c r="S92" i="10"/>
  <c r="R92" i="10"/>
  <c r="N92" i="10"/>
  <c r="M92" i="10"/>
  <c r="S91" i="10"/>
  <c r="R91" i="10"/>
  <c r="N91" i="10"/>
  <c r="M91" i="10"/>
  <c r="S90" i="10"/>
  <c r="R90" i="10"/>
  <c r="N90" i="10"/>
  <c r="M90" i="10"/>
  <c r="S89" i="10"/>
  <c r="R89" i="10"/>
  <c r="N89" i="10"/>
  <c r="M89" i="10"/>
  <c r="S88" i="10"/>
  <c r="R88" i="10"/>
  <c r="N88" i="10"/>
  <c r="M88" i="10"/>
  <c r="S87" i="10"/>
  <c r="R87" i="10"/>
  <c r="N87" i="10"/>
  <c r="M87" i="10"/>
  <c r="S86" i="10"/>
  <c r="R86" i="10"/>
  <c r="N86" i="10"/>
  <c r="M86" i="10"/>
  <c r="S85" i="10"/>
  <c r="R85" i="10"/>
  <c r="N85" i="10"/>
  <c r="M85" i="10"/>
  <c r="S84" i="10"/>
  <c r="R84" i="10"/>
  <c r="N84" i="10"/>
  <c r="M84" i="10"/>
  <c r="S83" i="10"/>
  <c r="R83" i="10"/>
  <c r="N83" i="10"/>
  <c r="M83" i="10"/>
  <c r="S82" i="10"/>
  <c r="R82" i="10"/>
  <c r="N82" i="10"/>
  <c r="M82" i="10"/>
  <c r="S81" i="10"/>
  <c r="R81" i="10"/>
  <c r="N81" i="10"/>
  <c r="M81" i="10"/>
  <c r="S80" i="10"/>
  <c r="R80" i="10"/>
  <c r="N80" i="10"/>
  <c r="M80" i="10"/>
  <c r="S79" i="10"/>
  <c r="R79" i="10"/>
  <c r="N79" i="10"/>
  <c r="M79" i="10"/>
  <c r="S78" i="10"/>
  <c r="R78" i="10"/>
  <c r="N78" i="10"/>
  <c r="M78" i="10"/>
  <c r="S77" i="10"/>
  <c r="R77" i="10"/>
  <c r="N77" i="10"/>
  <c r="M77" i="10"/>
  <c r="S76" i="10"/>
  <c r="R76" i="10"/>
  <c r="N76" i="10"/>
  <c r="M76" i="10"/>
  <c r="S75" i="10"/>
  <c r="R75" i="10"/>
  <c r="N75" i="10"/>
  <c r="M75" i="10"/>
  <c r="S74" i="10"/>
  <c r="R74" i="10"/>
  <c r="N74" i="10"/>
  <c r="M74" i="10"/>
  <c r="S73" i="10"/>
  <c r="R73" i="10"/>
  <c r="N73" i="10"/>
  <c r="M73" i="10"/>
  <c r="S72" i="10"/>
  <c r="R72" i="10"/>
  <c r="N72" i="10"/>
  <c r="M72" i="10"/>
  <c r="S71" i="10"/>
  <c r="R71" i="10"/>
  <c r="N71" i="10"/>
  <c r="M71" i="10"/>
  <c r="S70" i="10"/>
  <c r="R70" i="10"/>
  <c r="N70" i="10"/>
  <c r="M70" i="10"/>
  <c r="S69" i="10"/>
  <c r="R69" i="10"/>
  <c r="N69" i="10"/>
  <c r="M69" i="10"/>
  <c r="S68" i="10"/>
  <c r="R68" i="10"/>
  <c r="N68" i="10"/>
  <c r="M68" i="10"/>
  <c r="S67" i="10"/>
  <c r="R67" i="10"/>
  <c r="N67" i="10"/>
  <c r="M67" i="10"/>
  <c r="S66" i="10"/>
  <c r="R66" i="10"/>
  <c r="N66" i="10"/>
  <c r="M66" i="10"/>
  <c r="S65" i="10"/>
  <c r="R65" i="10"/>
  <c r="N65" i="10"/>
  <c r="M65" i="10"/>
  <c r="S64" i="10"/>
  <c r="R64" i="10"/>
  <c r="N64" i="10"/>
  <c r="M64" i="10"/>
  <c r="S63" i="10"/>
  <c r="R63" i="10"/>
  <c r="N63" i="10"/>
  <c r="M63" i="10"/>
  <c r="S62" i="10"/>
  <c r="R62" i="10"/>
  <c r="N62" i="10"/>
  <c r="M62" i="10"/>
  <c r="S61" i="10"/>
  <c r="R61" i="10"/>
  <c r="N61" i="10"/>
  <c r="M61" i="10"/>
  <c r="S60" i="10"/>
  <c r="R60" i="10"/>
  <c r="N60" i="10"/>
  <c r="M60" i="10"/>
  <c r="S59" i="10"/>
  <c r="R59" i="10"/>
  <c r="N59" i="10"/>
  <c r="M59" i="10"/>
  <c r="S58" i="10"/>
  <c r="R58" i="10"/>
  <c r="N58" i="10"/>
  <c r="M58" i="10"/>
  <c r="S57" i="10"/>
  <c r="R57" i="10"/>
  <c r="N57" i="10"/>
  <c r="M57" i="10"/>
  <c r="S56" i="10"/>
  <c r="R56" i="10"/>
  <c r="N56" i="10"/>
  <c r="M56" i="10"/>
  <c r="S55" i="10"/>
  <c r="R55" i="10"/>
  <c r="N55" i="10"/>
  <c r="M55" i="10"/>
  <c r="S54" i="10"/>
  <c r="R54" i="10"/>
  <c r="N54" i="10"/>
  <c r="M54" i="10"/>
  <c r="S53" i="10"/>
  <c r="R53" i="10"/>
  <c r="N53" i="10"/>
  <c r="M53" i="10"/>
  <c r="S52" i="10"/>
  <c r="R52" i="10"/>
  <c r="N52" i="10"/>
  <c r="M52" i="10"/>
  <c r="S51" i="10"/>
  <c r="R51" i="10"/>
  <c r="N51" i="10"/>
  <c r="M51" i="10"/>
  <c r="S50" i="10"/>
  <c r="R50" i="10"/>
  <c r="N50" i="10"/>
  <c r="M50" i="10"/>
  <c r="S49" i="10"/>
  <c r="R49" i="10"/>
  <c r="N49" i="10"/>
  <c r="M49" i="10"/>
  <c r="S48" i="10"/>
  <c r="R48" i="10"/>
  <c r="N48" i="10"/>
  <c r="M48" i="10"/>
  <c r="S47" i="10"/>
  <c r="R47" i="10"/>
  <c r="N47" i="10"/>
  <c r="M47" i="10"/>
  <c r="S46" i="10"/>
  <c r="R46" i="10"/>
  <c r="N46" i="10"/>
  <c r="M46" i="10"/>
  <c r="S45" i="10"/>
  <c r="R45" i="10"/>
  <c r="N45" i="10"/>
  <c r="M45" i="10"/>
  <c r="S44" i="10"/>
  <c r="R44" i="10"/>
  <c r="N44" i="10"/>
  <c r="M44" i="10"/>
  <c r="S43" i="10"/>
  <c r="R43" i="10"/>
  <c r="N43" i="10"/>
  <c r="M43" i="10"/>
  <c r="S42" i="10"/>
  <c r="R42" i="10"/>
  <c r="N42" i="10"/>
  <c r="M42" i="10"/>
  <c r="S41" i="10"/>
  <c r="R41" i="10"/>
  <c r="N41" i="10"/>
  <c r="M41" i="10"/>
  <c r="S40" i="10"/>
  <c r="R40" i="10"/>
  <c r="N40" i="10"/>
  <c r="M40" i="10"/>
  <c r="S39" i="10"/>
  <c r="R39" i="10"/>
  <c r="N39" i="10"/>
  <c r="M39" i="10"/>
  <c r="S38" i="10"/>
  <c r="R38" i="10"/>
  <c r="N38" i="10"/>
  <c r="M38" i="10"/>
  <c r="S37" i="10"/>
  <c r="R37" i="10"/>
  <c r="N37" i="10"/>
  <c r="M37" i="10"/>
  <c r="S36" i="10"/>
  <c r="R36" i="10"/>
  <c r="N36" i="10"/>
  <c r="M36" i="10"/>
  <c r="S35" i="10"/>
  <c r="R35" i="10"/>
  <c r="N35" i="10"/>
  <c r="M35" i="10"/>
  <c r="S34" i="10"/>
  <c r="R34" i="10"/>
  <c r="N34" i="10"/>
  <c r="M34" i="10"/>
  <c r="S33" i="10"/>
  <c r="R33" i="10"/>
  <c r="N33" i="10"/>
  <c r="M33" i="10"/>
  <c r="S32" i="10"/>
  <c r="R32" i="10"/>
  <c r="N32" i="10"/>
  <c r="M32" i="10"/>
  <c r="S31" i="10"/>
  <c r="R31" i="10"/>
  <c r="N31" i="10"/>
  <c r="M31" i="10"/>
  <c r="S30" i="10"/>
  <c r="R30" i="10"/>
  <c r="N30" i="10"/>
  <c r="M30" i="10"/>
  <c r="S29" i="10"/>
  <c r="R29" i="10"/>
  <c r="N29" i="10"/>
  <c r="M29" i="10"/>
  <c r="S28" i="10"/>
  <c r="R28" i="10"/>
  <c r="N28" i="10"/>
  <c r="M28" i="10"/>
  <c r="S27" i="10"/>
  <c r="R27" i="10"/>
  <c r="N27" i="10"/>
  <c r="M27" i="10"/>
  <c r="S26" i="10"/>
  <c r="R26" i="10"/>
  <c r="N26" i="10"/>
  <c r="M26" i="10"/>
  <c r="S25" i="10"/>
  <c r="R25" i="10"/>
  <c r="N25" i="10"/>
  <c r="M25" i="10"/>
  <c r="S24" i="10"/>
  <c r="R24" i="10"/>
  <c r="N24" i="10"/>
  <c r="M24" i="10"/>
  <c r="S23" i="10"/>
  <c r="R23" i="10"/>
  <c r="N23" i="10"/>
  <c r="M23" i="10"/>
  <c r="S22" i="10"/>
  <c r="R22" i="10"/>
  <c r="N22" i="10"/>
  <c r="M22" i="10"/>
  <c r="S21" i="10"/>
  <c r="R21" i="10"/>
  <c r="N21" i="10"/>
  <c r="M21" i="10"/>
  <c r="S20" i="10"/>
  <c r="R20" i="10"/>
  <c r="N20" i="10"/>
  <c r="M20" i="10"/>
  <c r="S19" i="10"/>
  <c r="R19" i="10"/>
  <c r="N19" i="10"/>
  <c r="M19" i="10"/>
  <c r="S18" i="10"/>
  <c r="R18" i="10"/>
  <c r="N18" i="10"/>
  <c r="M18" i="10"/>
  <c r="S17" i="10"/>
  <c r="R17" i="10"/>
  <c r="S16" i="10"/>
  <c r="R16" i="10"/>
  <c r="N16" i="10"/>
  <c r="M16" i="10"/>
  <c r="S15" i="10"/>
  <c r="R15" i="10"/>
  <c r="N15" i="10"/>
  <c r="M15" i="10"/>
  <c r="S14" i="10"/>
  <c r="R14" i="10"/>
  <c r="N14" i="10"/>
  <c r="M14" i="10"/>
  <c r="S13" i="10"/>
  <c r="R13" i="10"/>
  <c r="N13" i="10"/>
  <c r="M13" i="10"/>
  <c r="S12" i="10"/>
  <c r="R12" i="10"/>
  <c r="N12" i="10"/>
  <c r="M12" i="10"/>
  <c r="S11" i="10"/>
  <c r="R11" i="10"/>
  <c r="N11" i="10"/>
  <c r="M11" i="10"/>
  <c r="S10" i="10"/>
  <c r="R10" i="10"/>
  <c r="N10" i="10"/>
  <c r="M10" i="10"/>
  <c r="S9" i="10"/>
  <c r="R9" i="10"/>
  <c r="N9" i="10"/>
  <c r="M9" i="10"/>
  <c r="S8" i="10"/>
  <c r="R8" i="10"/>
  <c r="N8" i="10"/>
  <c r="M8" i="10"/>
  <c r="S7" i="10"/>
  <c r="R7" i="10"/>
  <c r="N7" i="10"/>
  <c r="M7" i="10"/>
  <c r="S6" i="10"/>
  <c r="R6" i="10"/>
  <c r="N6" i="10"/>
  <c r="M6" i="10"/>
  <c r="S5" i="10"/>
  <c r="R5" i="10"/>
  <c r="N5" i="10"/>
  <c r="M5" i="10"/>
  <c r="S4" i="10"/>
  <c r="R4" i="10"/>
  <c r="N4" i="10"/>
  <c r="M4" i="10"/>
  <c r="S96" i="8"/>
  <c r="R96" i="8"/>
  <c r="N96" i="8"/>
  <c r="M96" i="8"/>
  <c r="S95" i="8"/>
  <c r="R95" i="8"/>
  <c r="N95" i="8"/>
  <c r="M95" i="8"/>
  <c r="S94" i="8"/>
  <c r="R94" i="8"/>
  <c r="N94" i="8"/>
  <c r="M94" i="8"/>
  <c r="S93" i="8"/>
  <c r="R93" i="8"/>
  <c r="N93" i="8"/>
  <c r="M93" i="8"/>
  <c r="S92" i="8"/>
  <c r="R92" i="8"/>
  <c r="N92" i="8"/>
  <c r="M92" i="8"/>
  <c r="S91" i="8"/>
  <c r="R91" i="8"/>
  <c r="S90" i="8"/>
  <c r="R90" i="8"/>
  <c r="N90" i="8"/>
  <c r="M90" i="8"/>
  <c r="S89" i="8"/>
  <c r="R89" i="8"/>
  <c r="N89" i="8"/>
  <c r="M89" i="8"/>
  <c r="S88" i="8"/>
  <c r="R88" i="8"/>
  <c r="N88" i="8"/>
  <c r="M88" i="8"/>
  <c r="S87" i="8"/>
  <c r="R87" i="8"/>
  <c r="N87" i="8"/>
  <c r="M87" i="8"/>
  <c r="S86" i="8"/>
  <c r="R86" i="8"/>
  <c r="N86" i="8"/>
  <c r="M86" i="8"/>
  <c r="S85" i="8"/>
  <c r="R85" i="8"/>
  <c r="N85" i="8"/>
  <c r="M85" i="8"/>
  <c r="S84" i="8"/>
  <c r="R84" i="8"/>
  <c r="N84" i="8"/>
  <c r="M84" i="8"/>
  <c r="S83" i="8"/>
  <c r="R83" i="8"/>
  <c r="N83" i="8"/>
  <c r="M83" i="8"/>
  <c r="S82" i="8"/>
  <c r="R82" i="8"/>
  <c r="N82" i="8"/>
  <c r="M82" i="8"/>
  <c r="S81" i="8"/>
  <c r="R81" i="8"/>
  <c r="N81" i="8"/>
  <c r="M81" i="8"/>
  <c r="S80" i="8"/>
  <c r="R80" i="8"/>
  <c r="N80" i="8"/>
  <c r="M80" i="8"/>
  <c r="S79" i="8"/>
  <c r="R79" i="8"/>
  <c r="N79" i="8"/>
  <c r="M79" i="8"/>
  <c r="S78" i="8"/>
  <c r="R78" i="8"/>
  <c r="N78" i="8"/>
  <c r="M78" i="8"/>
  <c r="S77" i="8"/>
  <c r="R77" i="8"/>
  <c r="N77" i="8"/>
  <c r="M77" i="8"/>
  <c r="S76" i="8"/>
  <c r="R76" i="8"/>
  <c r="N76" i="8"/>
  <c r="M76" i="8"/>
  <c r="S75" i="8"/>
  <c r="R75" i="8"/>
  <c r="N75" i="8"/>
  <c r="M75" i="8"/>
  <c r="S74" i="8"/>
  <c r="R74" i="8"/>
  <c r="N74" i="8"/>
  <c r="M74" i="8"/>
  <c r="S73" i="8"/>
  <c r="R73" i="8"/>
  <c r="N73" i="8"/>
  <c r="M73" i="8"/>
  <c r="S72" i="8"/>
  <c r="R72" i="8"/>
  <c r="N72" i="8"/>
  <c r="M72" i="8"/>
  <c r="S71" i="8"/>
  <c r="R71" i="8"/>
  <c r="N71" i="8"/>
  <c r="M71" i="8"/>
  <c r="S70" i="8"/>
  <c r="R70" i="8"/>
  <c r="N70" i="8"/>
  <c r="M70" i="8"/>
  <c r="S69" i="8"/>
  <c r="R69" i="8"/>
  <c r="N69" i="8"/>
  <c r="M69" i="8"/>
  <c r="S68" i="8"/>
  <c r="R68" i="8"/>
  <c r="N68" i="8"/>
  <c r="M68" i="8"/>
  <c r="S67" i="8"/>
  <c r="R67" i="8"/>
  <c r="N67" i="8"/>
  <c r="M67" i="8"/>
  <c r="S66" i="8"/>
  <c r="R66" i="8"/>
  <c r="N66" i="8"/>
  <c r="M66" i="8"/>
  <c r="S65" i="8"/>
  <c r="R65" i="8"/>
  <c r="N65" i="8"/>
  <c r="M65" i="8"/>
  <c r="S64" i="8"/>
  <c r="R64" i="8"/>
  <c r="N64" i="8"/>
  <c r="M64" i="8"/>
  <c r="S63" i="8"/>
  <c r="R63" i="8"/>
  <c r="N63" i="8"/>
  <c r="M63" i="8"/>
  <c r="S62" i="8"/>
  <c r="R62" i="8"/>
  <c r="N62" i="8"/>
  <c r="M62" i="8"/>
  <c r="S61" i="8"/>
  <c r="R61" i="8"/>
  <c r="N61" i="8"/>
  <c r="M61" i="8"/>
  <c r="S60" i="8"/>
  <c r="R60" i="8"/>
  <c r="N60" i="8"/>
  <c r="M60" i="8"/>
  <c r="S59" i="8"/>
  <c r="R59" i="8"/>
  <c r="N59" i="8"/>
  <c r="M59" i="8"/>
  <c r="S58" i="8"/>
  <c r="R58" i="8"/>
  <c r="N58" i="8"/>
  <c r="M58" i="8"/>
  <c r="S57" i="8"/>
  <c r="R57" i="8"/>
  <c r="N57" i="8"/>
  <c r="M57" i="8"/>
  <c r="S56" i="8"/>
  <c r="R56" i="8"/>
  <c r="N56" i="8"/>
  <c r="M56" i="8"/>
  <c r="S55" i="8"/>
  <c r="R55" i="8"/>
  <c r="N55" i="8"/>
  <c r="M55" i="8"/>
  <c r="S54" i="8"/>
  <c r="R54" i="8"/>
  <c r="N54" i="8"/>
  <c r="M54" i="8"/>
  <c r="S53" i="8"/>
  <c r="R53" i="8"/>
  <c r="N53" i="8"/>
  <c r="M53" i="8"/>
  <c r="S52" i="8"/>
  <c r="R52" i="8"/>
  <c r="N52" i="8"/>
  <c r="M52" i="8"/>
  <c r="S51" i="8"/>
  <c r="R51" i="8"/>
  <c r="N51" i="8"/>
  <c r="M51" i="8"/>
  <c r="S50" i="8"/>
  <c r="R50" i="8"/>
  <c r="N50" i="8"/>
  <c r="M50" i="8"/>
  <c r="S49" i="8"/>
  <c r="R49" i="8"/>
  <c r="N49" i="8"/>
  <c r="M49" i="8"/>
  <c r="S48" i="8"/>
  <c r="R48" i="8"/>
  <c r="N48" i="8"/>
  <c r="M48" i="8"/>
  <c r="S47" i="8"/>
  <c r="R47" i="8"/>
  <c r="N47" i="8"/>
  <c r="M47" i="8"/>
  <c r="S46" i="8"/>
  <c r="R46" i="8"/>
  <c r="N46" i="8"/>
  <c r="M46" i="8"/>
  <c r="S45" i="8"/>
  <c r="R45" i="8"/>
  <c r="N45" i="8"/>
  <c r="M45" i="8"/>
  <c r="S44" i="8"/>
  <c r="R44" i="8"/>
  <c r="N44" i="8"/>
  <c r="M44" i="8"/>
  <c r="S43" i="8"/>
  <c r="R43" i="8"/>
  <c r="N43" i="8"/>
  <c r="M43" i="8"/>
  <c r="S42" i="8"/>
  <c r="R42" i="8"/>
  <c r="N42" i="8"/>
  <c r="M42" i="8"/>
  <c r="S41" i="8"/>
  <c r="R41" i="8"/>
  <c r="N41" i="8"/>
  <c r="M41" i="8"/>
  <c r="S40" i="8"/>
  <c r="R40" i="8"/>
  <c r="N40" i="8"/>
  <c r="M40" i="8"/>
  <c r="S39" i="8"/>
  <c r="R39" i="8"/>
  <c r="N39" i="8"/>
  <c r="M39" i="8"/>
  <c r="S38" i="8"/>
  <c r="R38" i="8"/>
  <c r="N38" i="8"/>
  <c r="M38" i="8"/>
  <c r="S37" i="8"/>
  <c r="R37" i="8"/>
  <c r="N37" i="8"/>
  <c r="M37" i="8"/>
  <c r="S36" i="8"/>
  <c r="R36" i="8"/>
  <c r="N36" i="8"/>
  <c r="M36" i="8"/>
  <c r="S35" i="8"/>
  <c r="R35" i="8"/>
  <c r="N35" i="8"/>
  <c r="M35" i="8"/>
  <c r="S34" i="8"/>
  <c r="R34" i="8"/>
  <c r="N34" i="8"/>
  <c r="M34" i="8"/>
  <c r="S33" i="8"/>
  <c r="R33" i="8"/>
  <c r="N33" i="8"/>
  <c r="M33" i="8"/>
  <c r="S32" i="8"/>
  <c r="R32" i="8"/>
  <c r="N32" i="8"/>
  <c r="M32" i="8"/>
  <c r="S31" i="8"/>
  <c r="R31" i="8"/>
  <c r="N31" i="8"/>
  <c r="M31" i="8"/>
  <c r="S30" i="8"/>
  <c r="R30" i="8"/>
  <c r="N30" i="8"/>
  <c r="M30" i="8"/>
  <c r="S29" i="8"/>
  <c r="R29" i="8"/>
  <c r="N29" i="8"/>
  <c r="M29" i="8"/>
  <c r="S28" i="8"/>
  <c r="R28" i="8"/>
  <c r="N28" i="8"/>
  <c r="M28" i="8"/>
  <c r="S27" i="8"/>
  <c r="R27" i="8"/>
  <c r="N27" i="8"/>
  <c r="M27" i="8"/>
  <c r="S26" i="8"/>
  <c r="R26" i="8"/>
  <c r="N26" i="8"/>
  <c r="M26" i="8"/>
  <c r="S25" i="8"/>
  <c r="R25" i="8"/>
  <c r="N25" i="8"/>
  <c r="M25" i="8"/>
  <c r="S24" i="8"/>
  <c r="R24" i="8"/>
  <c r="S23" i="8"/>
  <c r="R23" i="8"/>
  <c r="N23" i="8"/>
  <c r="M23" i="8"/>
  <c r="S22" i="8"/>
  <c r="R22" i="8"/>
  <c r="N22" i="8"/>
  <c r="M22" i="8"/>
  <c r="S21" i="8"/>
  <c r="R21" i="8"/>
  <c r="N21" i="8"/>
  <c r="M21" i="8"/>
  <c r="S20" i="8"/>
  <c r="R20" i="8"/>
  <c r="N20" i="8"/>
  <c r="M20" i="8"/>
  <c r="S19" i="8"/>
  <c r="R19" i="8"/>
  <c r="N19" i="8"/>
  <c r="M19" i="8"/>
  <c r="S18" i="8"/>
  <c r="R18" i="8"/>
  <c r="N18" i="8"/>
  <c r="M18" i="8"/>
  <c r="S17" i="8"/>
  <c r="R17" i="8"/>
  <c r="S16" i="8"/>
  <c r="R16" i="8"/>
  <c r="N16" i="8"/>
  <c r="M16" i="8"/>
  <c r="S15" i="8"/>
  <c r="R15" i="8"/>
  <c r="N15" i="8"/>
  <c r="M15" i="8"/>
  <c r="S14" i="8"/>
  <c r="R14" i="8"/>
  <c r="N14" i="8"/>
  <c r="M14" i="8"/>
  <c r="S13" i="8"/>
  <c r="R13" i="8"/>
  <c r="N13" i="8"/>
  <c r="M13" i="8"/>
  <c r="S12" i="8"/>
  <c r="R12" i="8"/>
  <c r="N12" i="8"/>
  <c r="M12" i="8"/>
  <c r="S11" i="8"/>
  <c r="R11" i="8"/>
  <c r="N11" i="8"/>
  <c r="M11" i="8"/>
  <c r="S10" i="8"/>
  <c r="R10" i="8"/>
  <c r="S9" i="8"/>
  <c r="R9" i="8"/>
  <c r="N9" i="8"/>
  <c r="M9" i="8"/>
  <c r="S8" i="8"/>
  <c r="R8" i="8"/>
  <c r="N8" i="8"/>
  <c r="M8" i="8"/>
  <c r="S7" i="8"/>
  <c r="R7" i="8"/>
  <c r="N7" i="8"/>
  <c r="M7" i="8"/>
  <c r="S6" i="8"/>
  <c r="R6" i="8"/>
  <c r="N6" i="8"/>
  <c r="M6" i="8"/>
  <c r="S5" i="8"/>
  <c r="R5" i="8"/>
  <c r="N5" i="8"/>
  <c r="M5" i="8"/>
  <c r="S4" i="8"/>
  <c r="R4" i="8"/>
  <c r="N4" i="8"/>
  <c r="M4" i="8"/>
  <c r="X4" i="8" l="1"/>
  <c r="X5" i="8" s="1"/>
  <c r="X6" i="8" l="1"/>
  <c r="X8" i="8" l="1"/>
  <c r="Y6" i="8"/>
</calcChain>
</file>

<file path=xl/sharedStrings.xml><?xml version="1.0" encoding="utf-8"?>
<sst xmlns="http://schemas.openxmlformats.org/spreadsheetml/2006/main" count="336" uniqueCount="126">
  <si>
    <t>Table 1: General parameters</t>
  </si>
  <si>
    <t>Parameter</t>
  </si>
  <si>
    <t>Value</t>
  </si>
  <si>
    <t>FR1</t>
  </si>
  <si>
    <t>FR2</t>
  </si>
  <si>
    <t>Cell layout</t>
  </si>
  <si>
    <t>Network synchronization</t>
  </si>
  <si>
    <t>Duplex modes</t>
  </si>
  <si>
    <t>FDD and TDD</t>
  </si>
  <si>
    <t>Cyclic prefix</t>
  </si>
  <si>
    <t>Normal</t>
  </si>
  <si>
    <t>DRX</t>
  </si>
  <si>
    <t>OFF</t>
  </si>
  <si>
    <t>Carrier frequency / BW / SCS / duplex mode</t>
  </si>
  <si>
    <t>Propagation conditions [TS 38.101-4]</t>
  </si>
  <si>
    <t xml:space="preserve">TDL-A (30 ns delay spread, 5Hz), </t>
  </si>
  <si>
    <t>TDL-B (100 ns delay spread, 200Hz)</t>
  </si>
  <si>
    <t>TDL-C (60 ns delay spread, 300 Hz)</t>
  </si>
  <si>
    <t>Full carrier bandwidth</t>
  </si>
  <si>
    <t xml:space="preserve">In the above, </t>
  </si>
  <si>
    <t>FR</t>
  </si>
  <si>
    <t>SCS(kHz)</t>
  </si>
  <si>
    <r>
      <t>Number of samples (Note</t>
    </r>
    <r>
      <rPr>
        <b/>
        <sz val="9"/>
        <color rgb="FFFF0000"/>
        <rFont val="Times New Roman"/>
        <family val="1"/>
      </rPr>
      <t xml:space="preserve"> 2)</t>
    </r>
  </si>
  <si>
    <t>SRS BW (PRBs)</t>
  </si>
  <si>
    <t>UL-SRS-NumSymbols</t>
  </si>
  <si>
    <t>UL-SRS-CombSizeN</t>
  </si>
  <si>
    <t>Ericsson</t>
  </si>
  <si>
    <t>BW (MHz)</t>
  </si>
  <si>
    <r>
      <t>·</t>
    </r>
    <r>
      <rPr>
        <sz val="7"/>
        <color rgb="FF000000"/>
        <rFont val="Times New Roman"/>
        <family val="1"/>
      </rPr>
      <t xml:space="preserve">   </t>
    </r>
    <r>
      <rPr>
        <sz val="9"/>
        <color theme="1"/>
        <rFont val="Times New Roman"/>
        <family val="1"/>
      </rPr>
      <t>2 cells at distinct locations: &lt;cell 1, cell2&gt;, where cell 1 is the serving cell.</t>
    </r>
  </si>
  <si>
    <r>
      <t>·</t>
    </r>
    <r>
      <rPr>
        <sz val="7"/>
        <color rgb="FF000000"/>
        <rFont val="Times New Roman"/>
        <family val="1"/>
      </rPr>
      <t xml:space="preserve">   </t>
    </r>
    <r>
      <rPr>
        <sz val="9"/>
        <color theme="1"/>
        <rFont val="Times New Roman"/>
        <family val="1"/>
      </rPr>
      <t>1 UE in cell 1 transmits p-SRS, received by cell1 and by cell2.</t>
    </r>
    <r>
      <rPr>
        <sz val="9"/>
        <color rgb="FF000000"/>
        <rFont val="Times New Roman"/>
        <family val="1"/>
      </rPr>
      <t xml:space="preserve"> </t>
    </r>
  </si>
  <si>
    <r>
      <t>·</t>
    </r>
    <r>
      <rPr>
        <sz val="7"/>
        <color rgb="FF000000"/>
        <rFont val="Times New Roman"/>
        <family val="1"/>
      </rPr>
      <t xml:space="preserve">  </t>
    </r>
    <r>
      <rPr>
        <sz val="9"/>
        <color rgb="FF000000"/>
        <rFont val="Times New Roman"/>
        <family val="1"/>
      </rPr>
      <t>Synchronous with time shifts &lt;0 (cell 1), 3 us (cell 2)&gt;</t>
    </r>
  </si>
  <si>
    <r>
      <t>·</t>
    </r>
    <r>
      <rPr>
        <sz val="7"/>
        <color rgb="FF000000"/>
        <rFont val="Times New Roman"/>
        <family val="1"/>
      </rPr>
      <t xml:space="preserve">  </t>
    </r>
    <r>
      <rPr>
        <sz val="9"/>
        <color rgb="FF000000"/>
        <rFont val="Times New Roman"/>
        <family val="1"/>
      </rPr>
      <t xml:space="preserve">Asynchronous with time shifts: &lt;0 (cell 1), 7 symbols (cell 2) &gt; </t>
    </r>
  </si>
  <si>
    <r>
      <t>·</t>
    </r>
    <r>
      <rPr>
        <sz val="7"/>
        <color rgb="FF000000"/>
        <rFont val="Times New Roman"/>
        <family val="1"/>
      </rPr>
      <t xml:space="preserve">  </t>
    </r>
    <r>
      <rPr>
        <sz val="9"/>
        <color rgb="FF000000"/>
        <rFont val="Times New Roman"/>
        <family val="1"/>
      </rPr>
      <t>TDDConf.1.1 (15 kHz)</t>
    </r>
  </si>
  <si>
    <t>Load in SRS symbols</t>
  </si>
  <si>
    <r>
      <t>·</t>
    </r>
    <r>
      <rPr>
        <sz val="7"/>
        <color rgb="FF000000"/>
        <rFont val="Times New Roman"/>
        <family val="1"/>
      </rPr>
      <t xml:space="preserve">  </t>
    </r>
    <r>
      <rPr>
        <sz val="9"/>
        <color rgb="FF000000"/>
        <rFont val="Times New Roman"/>
        <family val="1"/>
      </rPr>
      <t>No other SRS transmissions from other UEs on the same subcarriers of the SRS symbols</t>
    </r>
  </si>
  <si>
    <t>Data and CCH load in non-SRS symbols</t>
  </si>
  <si>
    <r>
      <t>1)</t>
    </r>
    <r>
      <rPr>
        <sz val="7"/>
        <color rgb="FF000000"/>
        <rFont val="Times New Roman"/>
        <family val="1"/>
      </rPr>
      <t xml:space="preserve">     </t>
    </r>
    <r>
      <rPr>
        <sz val="9"/>
        <color rgb="FF000000"/>
        <rFont val="Times New Roman"/>
        <family val="1"/>
      </rPr>
      <t xml:space="preserve">0% RE utilization </t>
    </r>
  </si>
  <si>
    <r>
      <t>2)</t>
    </r>
    <r>
      <rPr>
        <sz val="7"/>
        <color rgb="FF000000"/>
        <rFont val="Times New Roman"/>
        <family val="1"/>
      </rPr>
      <t xml:space="preserve">     </t>
    </r>
    <r>
      <rPr>
        <sz val="9"/>
        <color rgb="FF000000"/>
        <rFont val="Times New Roman"/>
        <family val="1"/>
      </rPr>
      <t>50% RE utilization in time</t>
    </r>
  </si>
  <si>
    <r>
      <t>3)</t>
    </r>
    <r>
      <rPr>
        <sz val="7"/>
        <color rgb="FF000000"/>
        <rFont val="Times New Roman"/>
        <family val="1"/>
      </rPr>
      <t xml:space="preserve">     </t>
    </r>
    <r>
      <rPr>
        <sz val="9"/>
        <color rgb="FF000000"/>
        <rFont val="Times New Roman"/>
        <family val="1"/>
      </rPr>
      <t>100% RE utilization</t>
    </r>
  </si>
  <si>
    <r>
      <t>·</t>
    </r>
    <r>
      <rPr>
        <sz val="7"/>
        <color rgb="FF000000"/>
        <rFont val="Times New Roman"/>
        <family val="1"/>
      </rPr>
      <t xml:space="preserve">  </t>
    </r>
    <r>
      <rPr>
        <sz val="9"/>
        <color rgb="FF000000"/>
        <rFont val="Times New Roman"/>
        <family val="1"/>
      </rPr>
      <t>2 GHz</t>
    </r>
  </si>
  <si>
    <r>
      <t>·</t>
    </r>
    <r>
      <rPr>
        <sz val="7"/>
        <color rgb="FF000000"/>
        <rFont val="Times New Roman"/>
        <family val="1"/>
      </rPr>
      <t xml:space="preserve">       </t>
    </r>
    <r>
      <rPr>
        <sz val="9"/>
        <color rgb="FF000000"/>
        <rFont val="Times New Roman"/>
        <family val="1"/>
      </rPr>
      <t>5 MHz, 10 MHz, 20 MHz, 50 MHz</t>
    </r>
  </si>
  <si>
    <r>
      <t>·</t>
    </r>
    <r>
      <rPr>
        <sz val="7"/>
        <color rgb="FF000000"/>
        <rFont val="Times New Roman"/>
        <family val="1"/>
      </rPr>
      <t xml:space="preserve">       </t>
    </r>
    <r>
      <rPr>
        <sz val="9"/>
        <color rgb="FF000000"/>
        <rFont val="Times New Roman"/>
        <family val="1"/>
      </rPr>
      <t>15 kHz</t>
    </r>
  </si>
  <si>
    <r>
      <t>·</t>
    </r>
    <r>
      <rPr>
        <sz val="7"/>
        <color rgb="FF000000"/>
        <rFont val="Times New Roman"/>
        <family val="1"/>
      </rPr>
      <t xml:space="preserve">       </t>
    </r>
    <r>
      <rPr>
        <sz val="9"/>
        <color rgb="FF000000"/>
        <rFont val="Times New Roman"/>
        <family val="1"/>
      </rPr>
      <t>FDD, TDD</t>
    </r>
  </si>
  <si>
    <r>
      <t>·</t>
    </r>
    <r>
      <rPr>
        <sz val="7"/>
        <color rgb="FF000000"/>
        <rFont val="Times New Roman"/>
        <family val="1"/>
      </rPr>
      <t xml:space="preserve">   </t>
    </r>
    <r>
      <rPr>
        <sz val="9"/>
        <color rgb="FF000000"/>
        <rFont val="Times New Roman"/>
        <family val="1"/>
      </rPr>
      <t>4 GHz</t>
    </r>
  </si>
  <si>
    <r>
      <t>·</t>
    </r>
    <r>
      <rPr>
        <sz val="7"/>
        <color rgb="FF000000"/>
        <rFont val="Times New Roman"/>
        <family val="1"/>
      </rPr>
      <t xml:space="preserve">       </t>
    </r>
    <r>
      <rPr>
        <sz val="9"/>
        <color rgb="FF000000"/>
        <rFont val="Times New Roman"/>
        <family val="1"/>
      </rPr>
      <t>20 MHz, 50 MHz, 100 MHz</t>
    </r>
  </si>
  <si>
    <r>
      <t>·</t>
    </r>
    <r>
      <rPr>
        <sz val="7"/>
        <color rgb="FF000000"/>
        <rFont val="Times New Roman"/>
        <family val="1"/>
      </rPr>
      <t xml:space="preserve">    </t>
    </r>
    <r>
      <rPr>
        <sz val="9"/>
        <color rgb="FF000000"/>
        <rFont val="Times New Roman"/>
        <family val="1"/>
      </rPr>
      <t>40 GHz</t>
    </r>
  </si>
  <si>
    <r>
      <t>·</t>
    </r>
    <r>
      <rPr>
        <sz val="7"/>
        <color rgb="FF000000"/>
        <rFont val="Times New Roman"/>
        <family val="1"/>
      </rPr>
      <t xml:space="preserve">      </t>
    </r>
    <r>
      <rPr>
        <sz val="9"/>
        <color rgb="FF000000"/>
        <rFont val="Times New Roman"/>
        <family val="1"/>
      </rPr>
      <t>50 MHz, 100 MHz, 200 MHz</t>
    </r>
  </si>
  <si>
    <r>
      <t>·</t>
    </r>
    <r>
      <rPr>
        <sz val="7"/>
        <color rgb="FF000000"/>
        <rFont val="Times New Roman"/>
        <family val="1"/>
      </rPr>
      <t xml:space="preserve">      </t>
    </r>
    <r>
      <rPr>
        <sz val="9"/>
        <color rgb="FF000000"/>
        <rFont val="Times New Roman"/>
        <family val="1"/>
      </rPr>
      <t>TDD</t>
    </r>
  </si>
  <si>
    <t xml:space="preserve">AWGN,  </t>
  </si>
  <si>
    <t>AWGN,</t>
  </si>
  <si>
    <t>SRS Ês/Iot [dB]</t>
  </si>
  <si>
    <t>Number of gNB receive antennas</t>
  </si>
  <si>
    <t xml:space="preserve">2 rx (uncorrelated with equal gain, no rx beamforming) </t>
  </si>
  <si>
    <t>gNB measurement bandwidth</t>
  </si>
  <si>
    <t xml:space="preserve">TA </t>
  </si>
  <si>
    <t xml:space="preserve">Constant </t>
  </si>
  <si>
    <t>Number of transmit SRS antennas</t>
  </si>
  <si>
    <t xml:space="preserve">Number of SRS Resource sets </t>
  </si>
  <si>
    <t>Number of SRS resources within one SRS resource set</t>
  </si>
  <si>
    <t>1, TBD</t>
  </si>
  <si>
    <t>SRS transmission bandwidth (in PRBs)</t>
  </si>
  <si>
    <r>
      <t>·</t>
    </r>
    <r>
      <rPr>
        <sz val="7"/>
        <color rgb="FF000000"/>
        <rFont val="Times New Roman"/>
        <family val="1"/>
      </rPr>
      <t xml:space="preserve">  </t>
    </r>
    <r>
      <rPr>
        <sz val="9"/>
        <color rgb="FF000000"/>
        <rFont val="Times New Roman"/>
        <family val="1"/>
      </rPr>
      <t xml:space="preserve">15 kHz: </t>
    </r>
  </si>
  <si>
    <r>
      <t>·</t>
    </r>
    <r>
      <rPr>
        <sz val="7"/>
        <color rgb="FF000000"/>
        <rFont val="Times New Roman"/>
        <family val="1"/>
      </rPr>
      <t xml:space="preserve">  </t>
    </r>
    <r>
      <rPr>
        <sz val="9"/>
        <color rgb="FF000000"/>
        <rFont val="Times New Roman"/>
        <family val="1"/>
      </rPr>
      <t xml:space="preserve">30 kHz: </t>
    </r>
  </si>
  <si>
    <r>
      <t>·</t>
    </r>
    <r>
      <rPr>
        <sz val="7"/>
        <color rgb="FF000000"/>
        <rFont val="Times New Roman"/>
        <family val="1"/>
      </rPr>
      <t xml:space="preserve">       </t>
    </r>
    <r>
      <rPr>
        <sz val="9"/>
        <color rgb="FF000000"/>
        <rFont val="Times New Roman"/>
        <family val="1"/>
      </rPr>
      <t>48 (20MHz),132 (50MHz), 272 (100MHz)</t>
    </r>
  </si>
  <si>
    <r>
      <t>·</t>
    </r>
    <r>
      <rPr>
        <sz val="7"/>
        <color rgb="FF000000"/>
        <rFont val="Times New Roman"/>
        <family val="1"/>
      </rPr>
      <t xml:space="preserve">    </t>
    </r>
    <r>
      <rPr>
        <sz val="9"/>
        <color rgb="FF000000"/>
        <rFont val="Times New Roman"/>
        <family val="1"/>
      </rPr>
      <t>120 kHz:</t>
    </r>
  </si>
  <si>
    <r>
      <t>·</t>
    </r>
    <r>
      <rPr>
        <sz val="7"/>
        <color rgb="FF000000"/>
        <rFont val="Times New Roman"/>
        <family val="1"/>
      </rPr>
      <t xml:space="preserve">       </t>
    </r>
    <r>
      <rPr>
        <sz val="9"/>
        <color rgb="FF000000"/>
        <rFont val="Times New Roman"/>
        <family val="1"/>
      </rPr>
      <t xml:space="preserve">32(50MHz), 64(100MHz), </t>
    </r>
  </si>
  <si>
    <t>132 (200MHz)</t>
  </si>
  <si>
    <t>SRS comb size</t>
  </si>
  <si>
    <t>comb-2, comb-4, comb-8</t>
  </si>
  <si>
    <t>Number of symbols</t>
  </si>
  <si>
    <t>SRS repetition factor</t>
  </si>
  <si>
    <t>1 (TS 38.211, clause 6.4.1.4.3)</t>
  </si>
  <si>
    <t>SRS periodicity</t>
  </si>
  <si>
    <t>40 ms, 160 ms</t>
  </si>
  <si>
    <t>Performance Characteristics</t>
  </si>
  <si>
    <r>
      <t>At least the following performance characteristics are to be provided for T</t>
    </r>
    <r>
      <rPr>
        <vertAlign val="subscript"/>
        <sz val="10"/>
        <color rgb="FF000000"/>
        <rFont val="Times New Roman"/>
        <family val="1"/>
      </rPr>
      <t>gNB-RX</t>
    </r>
    <r>
      <rPr>
        <sz val="10"/>
        <color rgb="FF000000"/>
        <rFont val="Times New Roman"/>
        <family val="1"/>
      </rPr>
      <t>:</t>
    </r>
  </si>
  <si>
    <r>
      <t>T</t>
    </r>
    <r>
      <rPr>
        <vertAlign val="subscript"/>
        <sz val="10"/>
        <color rgb="FF000000"/>
        <rFont val="Times New Roman"/>
        <family val="1"/>
      </rPr>
      <t>gNB-RX</t>
    </r>
    <r>
      <rPr>
        <sz val="10"/>
        <color rgb="FF000000"/>
        <rFont val="Times New Roman"/>
        <family val="1"/>
      </rPr>
      <t xml:space="preserve"> error CDFs for each cell</t>
    </r>
  </si>
  <si>
    <r>
      <t>-</t>
    </r>
    <r>
      <rPr>
        <sz val="7"/>
        <color rgb="FF000000"/>
        <rFont val="Times New Roman"/>
        <family val="1"/>
      </rPr>
      <t xml:space="preserve">          </t>
    </r>
    <r>
      <rPr>
        <sz val="10"/>
        <color rgb="FF000000"/>
        <rFont val="Times New Roman"/>
        <family val="1"/>
      </rPr>
      <t>T</t>
    </r>
    <r>
      <rPr>
        <vertAlign val="subscript"/>
        <sz val="10"/>
        <color rgb="FF000000"/>
        <rFont val="Times New Roman"/>
        <family val="1"/>
      </rPr>
      <t>gNB-RX</t>
    </r>
    <r>
      <rPr>
        <sz val="10"/>
        <color rgb="FF000000"/>
        <rFont val="Times New Roman"/>
        <family val="1"/>
      </rPr>
      <t xml:space="preserve"> error = abs(estimated T</t>
    </r>
    <r>
      <rPr>
        <vertAlign val="subscript"/>
        <sz val="10"/>
        <color rgb="FF000000"/>
        <rFont val="Times New Roman"/>
        <family val="1"/>
      </rPr>
      <t>gNB-RX</t>
    </r>
    <r>
      <rPr>
        <sz val="10"/>
        <color rgb="FF000000"/>
        <rFont val="Times New Roman"/>
        <family val="1"/>
      </rPr>
      <t xml:space="preserve"> – ideal T</t>
    </r>
    <r>
      <rPr>
        <vertAlign val="subscript"/>
        <sz val="10"/>
        <color rgb="FF000000"/>
        <rFont val="Times New Roman"/>
        <family val="1"/>
      </rPr>
      <t>gNB-RX</t>
    </r>
    <r>
      <rPr>
        <sz val="10"/>
        <color rgb="FF000000"/>
        <rFont val="Times New Roman"/>
        <family val="1"/>
      </rPr>
      <t xml:space="preserve"> ) (based on perfect channel and UE location knowledge).</t>
    </r>
  </si>
  <si>
    <t>At least the following performance characteristics are to be provided for SRS-RSRP:</t>
  </si>
  <si>
    <t>RSRP error CDFs for each cell</t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</si>
  <si>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0"/>
        <color theme="1"/>
        <rFont val="Times New Roman"/>
        <family val="1"/>
      </rPr>
      <t>SRS-RSRP error = estimated SRS-RSRP – ideal SRS-RSRP (based on perfect channel knowledge).</t>
    </r>
  </si>
  <si>
    <t>It is noted link simulation assumptions in Table 3 and performance characteristics above may also be used for RTOA, in case RAN4 agrees to define accuracy requirements for RTOA.</t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</si>
  <si>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0"/>
        <color rgb="FF000000"/>
        <rFont val="Times New Roman"/>
        <family val="1"/>
      </rPr>
      <t>90%-ile of the T</t>
    </r>
    <r>
      <rPr>
        <vertAlign val="subscript"/>
        <sz val="10"/>
        <color rgb="FF000000"/>
        <rFont val="Times New Roman"/>
        <family val="1"/>
      </rPr>
      <t>gNB-RX</t>
    </r>
    <r>
      <rPr>
        <sz val="10"/>
        <color rgb="FF000000"/>
        <rFont val="Times New Roman"/>
        <family val="1"/>
      </rPr>
      <t xml:space="preserve"> errors for each cell</t>
    </r>
  </si>
  <si>
    <t>90%-ile of the RSRP errors for each cell</t>
  </si>
  <si>
    <t>Accuracy @ 90% (dB), SINR &gt;= -13dB</t>
  </si>
  <si>
    <t>Huawei</t>
  </si>
  <si>
    <t>Nokia</t>
  </si>
  <si>
    <t>FFT size</t>
  </si>
  <si>
    <t>Sampling rate Tc</t>
  </si>
  <si>
    <t>Simulation assumptions based on R4-2105758</t>
  </si>
  <si>
    <r>
      <t>TDD specific parameters (</t>
    </r>
    <r>
      <rPr>
        <strike/>
        <sz val="9"/>
        <color rgb="FFFF0000"/>
        <rFont val="Times New Roman"/>
        <family val="1"/>
      </rPr>
      <t xml:space="preserve">TTD </t>
    </r>
    <r>
      <rPr>
        <u/>
        <sz val="9"/>
        <color rgb="FF008080"/>
        <rFont val="Times New Roman"/>
        <family val="1"/>
      </rPr>
      <t xml:space="preserve">TDD </t>
    </r>
    <r>
      <rPr>
        <sz val="9"/>
        <color rgb="FF000000"/>
        <rFont val="Times New Roman"/>
        <family val="1"/>
      </rPr>
      <t>configuration is in 38.133, section A.3.1.4)</t>
    </r>
  </si>
  <si>
    <r>
      <t>·</t>
    </r>
    <r>
      <rPr>
        <sz val="7"/>
        <color rgb="FF000000"/>
        <rFont val="Times New Roman"/>
        <family val="1"/>
      </rPr>
      <t xml:space="preserve">  </t>
    </r>
    <r>
      <rPr>
        <sz val="9"/>
        <color rgb="FF000000"/>
        <rFont val="Times New Roman"/>
        <family val="1"/>
      </rPr>
      <t>TDDConf.2.1 (30</t>
    </r>
    <r>
      <rPr>
        <u/>
        <sz val="9"/>
        <color rgb="FF008080"/>
        <rFont val="Times New Roman"/>
        <family val="1"/>
      </rPr>
      <t>/60</t>
    </r>
    <r>
      <rPr>
        <sz val="9"/>
        <color rgb="FF000000"/>
        <rFont val="Times New Roman"/>
        <family val="1"/>
      </rPr>
      <t xml:space="preserve"> kHz)</t>
    </r>
  </si>
  <si>
    <r>
      <t>·</t>
    </r>
    <r>
      <rPr>
        <sz val="7"/>
        <color rgb="FF000000"/>
        <rFont val="Times New Roman"/>
        <family val="1"/>
      </rPr>
      <t xml:space="preserve">  </t>
    </r>
    <r>
      <rPr>
        <sz val="9"/>
        <color rgb="FF000000"/>
        <rFont val="Times New Roman"/>
        <family val="1"/>
      </rPr>
      <t>TDDConf.3.1 (</t>
    </r>
    <r>
      <rPr>
        <u/>
        <sz val="9"/>
        <color rgb="FF008080"/>
        <rFont val="Times New Roman"/>
        <family val="1"/>
      </rPr>
      <t>60/</t>
    </r>
    <r>
      <rPr>
        <sz val="9"/>
        <color rgb="FF000000"/>
        <rFont val="Times New Roman"/>
        <family val="1"/>
      </rPr>
      <t>120 kHz)</t>
    </r>
  </si>
  <si>
    <r>
      <t>·</t>
    </r>
    <r>
      <rPr>
        <sz val="7"/>
        <color rgb="FF000000"/>
        <rFont val="Times New Roman"/>
        <family val="1"/>
      </rPr>
      <t xml:space="preserve">       </t>
    </r>
    <r>
      <rPr>
        <sz val="9"/>
        <color rgb="FF000000"/>
        <rFont val="Times New Roman"/>
        <family val="1"/>
      </rPr>
      <t>30 kHz</t>
    </r>
    <r>
      <rPr>
        <u/>
        <sz val="9"/>
        <color rgb="FF008080"/>
        <rFont val="Times New Roman"/>
        <family val="1"/>
      </rPr>
      <t>, 60kHz</t>
    </r>
  </si>
  <si>
    <r>
      <t>·</t>
    </r>
    <r>
      <rPr>
        <sz val="7"/>
        <color rgb="FF000000"/>
        <rFont val="Times New Roman"/>
        <family val="1"/>
      </rPr>
      <t xml:space="preserve">      </t>
    </r>
    <r>
      <rPr>
        <sz val="9"/>
        <color rgb="FF000000"/>
        <rFont val="Times New Roman"/>
        <family val="1"/>
      </rPr>
      <t>120 kHz</t>
    </r>
    <r>
      <rPr>
        <u/>
        <sz val="9"/>
        <color rgb="FF008080"/>
        <rFont val="Times New Roman"/>
        <family val="1"/>
      </rPr>
      <t>, 60kHz</t>
    </r>
  </si>
  <si>
    <t>Option 1: TDL-C (300 ns delay spread, 100 Hz)</t>
  </si>
  <si>
    <t>Option 2: no TDL-C</t>
  </si>
  <si>
    <r>
      <t xml:space="preserve">For cell 1: </t>
    </r>
    <r>
      <rPr>
        <strike/>
        <sz val="9"/>
        <color rgb="FFFF0000"/>
        <rFont val="Times New Roman"/>
        <family val="1"/>
      </rPr>
      <t>TBD (derived from system simulation)</t>
    </r>
    <r>
      <rPr>
        <u/>
        <sz val="9"/>
        <color rgb="FF008080"/>
        <rFont val="Times New Roman"/>
        <family val="1"/>
      </rPr>
      <t>3dB</t>
    </r>
  </si>
  <si>
    <r>
      <t xml:space="preserve">For cell 2: </t>
    </r>
    <r>
      <rPr>
        <u/>
        <sz val="9"/>
        <color rgb="FF008080"/>
        <rFont val="Times New Roman"/>
        <family val="1"/>
      </rPr>
      <t>-13dB</t>
    </r>
  </si>
  <si>
    <t xml:space="preserve">TBD (derived from system simulation) </t>
  </si>
  <si>
    <t>-16.9 dB (starting point for cell 2)</t>
  </si>
  <si>
    <r>
      <t>·</t>
    </r>
    <r>
      <rPr>
        <sz val="7"/>
        <color rgb="FF000000"/>
        <rFont val="Times New Roman"/>
        <family val="1"/>
      </rPr>
      <t xml:space="preserve">       </t>
    </r>
    <r>
      <rPr>
        <strike/>
        <sz val="9"/>
        <color rgb="FFFF0000"/>
        <rFont val="Times New Roman"/>
        <family val="1"/>
      </rPr>
      <t xml:space="preserve">25 </t>
    </r>
    <r>
      <rPr>
        <u/>
        <sz val="9"/>
        <color rgb="FF008080"/>
        <rFont val="Times New Roman"/>
        <family val="1"/>
      </rPr>
      <t xml:space="preserve">24 </t>
    </r>
    <r>
      <rPr>
        <sz val="9"/>
        <color rgb="FF000000"/>
        <rFont val="Times New Roman"/>
        <family val="1"/>
      </rPr>
      <t>(5MHz), 52 (10MHz), 104 (20MHz), 264 (50MHz)</t>
    </r>
  </si>
  <si>
    <r>
      <t>·</t>
    </r>
    <r>
      <rPr>
        <sz val="7"/>
        <color rgb="FF000000"/>
        <rFont val="Times New Roman"/>
        <family val="1"/>
      </rPr>
      <t xml:space="preserve">  </t>
    </r>
    <r>
      <rPr>
        <u/>
        <sz val="9"/>
        <color rgb="FF008080"/>
        <rFont val="Times New Roman"/>
        <family val="1"/>
      </rPr>
      <t xml:space="preserve">60 kHz: 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</si>
  <si>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u/>
        <sz val="9"/>
        <color rgb="FF008080"/>
        <rFont val="Times New Roman"/>
        <family val="1"/>
      </rPr>
      <t>48 (40MHz), 132 (100MHz)</t>
    </r>
  </si>
  <si>
    <t>132 (100MHz), 264 (200MHz)</t>
  </si>
  <si>
    <t xml:space="preserve"> for comb-2, </t>
  </si>
  <si>
    <t xml:space="preserve"> for comb-4, </t>
  </si>
  <si>
    <t xml:space="preserve"> and </t>
  </si>
  <si>
    <r>
      <t xml:space="preserve">  for comb-8</t>
    </r>
    <r>
      <rPr>
        <u/>
        <sz val="9"/>
        <color rgb="FF008080"/>
        <rFont val="Times New Roman"/>
        <family val="1"/>
      </rPr>
      <t xml:space="preserve">, </t>
    </r>
  </si>
  <si>
    <t xml:space="preserve">=1 for comb-2 and </t>
  </si>
  <si>
    <t>= 12 for comb-4</t>
  </si>
  <si>
    <t>Proposal 1 : Collect link level simulation results from companies</t>
  </si>
  <si>
    <t>Ericsson2</t>
  </si>
  <si>
    <t>Huawei2</t>
  </si>
  <si>
    <t>Accuracy @ 90% (dB), SINR &gt;=  3dB</t>
  </si>
  <si>
    <t>Nokia2</t>
  </si>
  <si>
    <t>Accuracy @ 90% (Tc), SINR &gt;= -13dB</t>
  </si>
  <si>
    <t>Accuracy @ 90% (Tc), SINR &gt;= 3dB</t>
  </si>
  <si>
    <t>Average</t>
  </si>
  <si>
    <t>Average2</t>
  </si>
  <si>
    <t>Std.Dev.</t>
  </si>
  <si>
    <t>Std.Dev</t>
  </si>
  <si>
    <t>Std.Dev.2</t>
  </si>
  <si>
    <t>Std.Dev2</t>
  </si>
  <si>
    <t>Tc</t>
  </si>
  <si>
    <t xml:space="preserve">3GPP TSG-RAN WG4 Meeting #100-e                                                    R4-2114044
Electronic Meeting 16th August – 27th August 2021
Title:   Summary of link level simulation results of SRS RSRP and gNB TOA   
Source:  Ericcson
Agenda item: 6.1.6.2.3.1
Document for: Information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</si>
</sst>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7"/>
      <color theme="1"/>
      <name val="Times New Roman"/>
      <family val="1"/>
    </font>
    <font>
      <sz val="12"/>
      <name val="宋体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9"/>
      <color rgb="FFFF0000"/>
      <name val="Times New Roman"/>
      <family val="1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Symbol"/>
      <family val="1"/>
      <charset val="2"/>
    </font>
    <font>
      <sz val="7"/>
      <color rgb="FF000000"/>
      <name val="Times New Roman"/>
      <family val="1"/>
    </font>
    <font>
      <sz val="10"/>
      <color rgb="FF000000"/>
      <name val="Symbol"/>
      <family val="1"/>
      <charset val="2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vertAlign val="subscript"/>
      <sz val="10"/>
      <color rgb="FF000000"/>
      <name val="Times New Roman"/>
      <family val="1"/>
    </font>
    <font>
      <strike/>
      <sz val="9"/>
      <color rgb="FFFF0000"/>
      <name val="Times New Roman"/>
      <family val="1"/>
    </font>
    <font>
      <u/>
      <sz val="9"/>
      <color rgb="FF008080"/>
      <name val="Times New Roman"/>
      <family val="1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rgb="FFFF0000"/>
      <name val="Times New Roman"/>
      <family val="1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5" fillId="0" borderId="0">
      <alignment vertical="center"/>
    </xf>
    <xf numFmtId="0" fontId="7" fillId="0" borderId="0">
      <alignment vertical="center"/>
    </xf>
  </cellStyleXfs>
  <cellXfs count="13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0" fillId="0" borderId="0" xfId="0"/>
    <xf numFmtId="0" fontId="0" fillId="0" borderId="0" xfId="0" applyFill="1" applyBorder="1"/>
    <xf numFmtId="0" fontId="11" fillId="0" borderId="5" xfId="0" applyFont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left" vertical="center" indent="1"/>
    </xf>
    <xf numFmtId="0" fontId="15" fillId="0" borderId="0" xfId="0" applyFont="1" applyAlignment="1">
      <alignment horizontal="left" vertical="center" indent="5"/>
    </xf>
    <xf numFmtId="0" fontId="16" fillId="0" borderId="0" xfId="0" applyFont="1" applyAlignment="1">
      <alignment horizontal="left" vertical="center" indent="2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center" indent="1"/>
    </xf>
    <xf numFmtId="0" fontId="10" fillId="0" borderId="0" xfId="0" applyFont="1" applyAlignment="1">
      <alignment horizontal="left" vertical="center" indent="2"/>
    </xf>
    <xf numFmtId="0" fontId="0" fillId="0" borderId="0" xfId="0" applyBorder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0" fontId="12" fillId="0" borderId="8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3" fillId="0" borderId="8" xfId="0" applyFont="1" applyBorder="1" applyAlignment="1">
      <alignment horizontal="left" vertical="center" wrapText="1" indent="4"/>
    </xf>
    <xf numFmtId="0" fontId="13" fillId="0" borderId="8" xfId="0" applyFont="1" applyBorder="1" applyAlignment="1">
      <alignment horizontal="left" vertical="center" wrapText="1" indent="1"/>
    </xf>
    <xf numFmtId="0" fontId="0" fillId="0" borderId="5" xfId="0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1" xfId="0" applyBorder="1"/>
    <xf numFmtId="0" fontId="0" fillId="0" borderId="3" xfId="0" applyBorder="1"/>
    <xf numFmtId="0" fontId="9" fillId="0" borderId="9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9" xfId="0" applyFont="1" applyBorder="1"/>
    <xf numFmtId="0" fontId="9" fillId="0" borderId="3" xfId="0" applyFont="1" applyBorder="1"/>
    <xf numFmtId="0" fontId="9" fillId="0" borderId="0" xfId="0" applyFont="1" applyFill="1" applyBorder="1"/>
    <xf numFmtId="0" fontId="9" fillId="0" borderId="0" xfId="0" applyFont="1"/>
    <xf numFmtId="0" fontId="0" fillId="0" borderId="0" xfId="0" applyFont="1"/>
    <xf numFmtId="0" fontId="3" fillId="0" borderId="6" xfId="0" applyFont="1" applyBorder="1" applyAlignment="1">
      <alignment horizontal="center" vertical="center" wrapText="1"/>
    </xf>
    <xf numFmtId="0" fontId="0" fillId="0" borderId="0" xfId="0" applyFont="1" applyBorder="1"/>
    <xf numFmtId="0" fontId="3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2" fillId="0" borderId="0" xfId="0" applyFont="1" applyFill="1" applyBorder="1"/>
    <xf numFmtId="0" fontId="22" fillId="2" borderId="0" xfId="0" applyFont="1" applyFill="1"/>
    <xf numFmtId="0" fontId="22" fillId="0" borderId="0" xfId="0" applyFont="1" applyBorder="1"/>
    <xf numFmtId="0" fontId="22" fillId="0" borderId="0" xfId="0" applyFont="1"/>
    <xf numFmtId="0" fontId="0" fillId="3" borderId="0" xfId="0" applyFill="1" applyBorder="1"/>
    <xf numFmtId="0" fontId="2" fillId="4" borderId="0" xfId="0" applyFont="1" applyFill="1" applyBorder="1" applyAlignment="1">
      <alignment horizontal="center" vertical="center" wrapText="1"/>
    </xf>
    <xf numFmtId="0" fontId="0" fillId="0" borderId="2" xfId="0" applyBorder="1"/>
    <xf numFmtId="0" fontId="23" fillId="0" borderId="0" xfId="0" applyFont="1"/>
    <xf numFmtId="0" fontId="2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5" fillId="0" borderId="0" xfId="0" applyFont="1"/>
    <xf numFmtId="0" fontId="26" fillId="0" borderId="0" xfId="0" applyFont="1"/>
    <xf numFmtId="2" fontId="0" fillId="0" borderId="0" xfId="0" applyNumberFormat="1"/>
    <xf numFmtId="2" fontId="9" fillId="0" borderId="0" xfId="0" applyNumberFormat="1" applyFont="1"/>
    <xf numFmtId="2" fontId="22" fillId="0" borderId="0" xfId="0" applyNumberFormat="1" applyFont="1"/>
    <xf numFmtId="2" fontId="23" fillId="0" borderId="0" xfId="0" applyNumberFormat="1" applyFont="1"/>
    <xf numFmtId="0" fontId="16" fillId="0" borderId="0" xfId="0" applyFont="1" applyAlignment="1">
      <alignment horizontal="right" vertical="center" wrapText="1"/>
    </xf>
    <xf numFmtId="0" fontId="0" fillId="0" borderId="0" xfId="0" applyAlignment="1">
      <alignment horizontal="right"/>
    </xf>
    <xf numFmtId="2" fontId="0" fillId="0" borderId="0" xfId="0" applyNumberFormat="1" applyAlignment="1">
      <alignment horizontal="right"/>
    </xf>
    <xf numFmtId="2" fontId="9" fillId="0" borderId="0" xfId="0" applyNumberFormat="1" applyFont="1" applyAlignment="1">
      <alignment horizontal="right"/>
    </xf>
    <xf numFmtId="0" fontId="22" fillId="0" borderId="0" xfId="0" applyFont="1" applyAlignment="1">
      <alignment horizontal="right"/>
    </xf>
    <xf numFmtId="0" fontId="22" fillId="0" borderId="0" xfId="0" applyFont="1" applyFill="1"/>
    <xf numFmtId="0" fontId="12" fillId="0" borderId="9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11" xfId="0" applyFont="1" applyBorder="1" applyAlignment="1">
      <alignment vertical="center" wrapText="1"/>
    </xf>
    <xf numFmtId="0" fontId="12" fillId="0" borderId="12" xfId="0" applyFont="1" applyBorder="1" applyAlignment="1">
      <alignment vertical="center" wrapText="1"/>
    </xf>
    <xf numFmtId="0" fontId="12" fillId="0" borderId="13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3" fillId="0" borderId="11" xfId="0" applyFont="1" applyBorder="1" applyAlignment="1">
      <alignment horizontal="left" vertical="center" wrapText="1" indent="1"/>
    </xf>
    <xf numFmtId="0" fontId="13" fillId="0" borderId="15" xfId="0" applyFont="1" applyBorder="1" applyAlignment="1">
      <alignment horizontal="left" vertical="center" wrapText="1" indent="1"/>
    </xf>
    <xf numFmtId="0" fontId="13" fillId="0" borderId="12" xfId="0" applyFont="1" applyBorder="1" applyAlignment="1">
      <alignment horizontal="left" vertical="center" wrapText="1" indent="1"/>
    </xf>
    <xf numFmtId="0" fontId="13" fillId="0" borderId="13" xfId="0" applyFont="1" applyBorder="1" applyAlignment="1">
      <alignment horizontal="left" vertical="center" wrapText="1" indent="1"/>
    </xf>
    <xf numFmtId="0" fontId="13" fillId="0" borderId="6" xfId="0" applyFont="1" applyBorder="1" applyAlignment="1">
      <alignment horizontal="left" vertical="center" wrapText="1" indent="1"/>
    </xf>
    <xf numFmtId="0" fontId="13" fillId="0" borderId="5" xfId="0" applyFont="1" applyBorder="1" applyAlignment="1">
      <alignment horizontal="left" vertical="center" wrapText="1" indent="1"/>
    </xf>
    <xf numFmtId="0" fontId="6" fillId="0" borderId="0" xfId="1" applyFont="1" applyAlignment="1">
      <alignment horizontal="left" vertical="top" wrapText="1"/>
    </xf>
    <xf numFmtId="0" fontId="7" fillId="0" borderId="0" xfId="1" applyFont="1" applyAlignment="1">
      <alignment horizontal="left" vertical="top" wrapText="1"/>
    </xf>
    <xf numFmtId="0" fontId="11" fillId="0" borderId="9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left" vertical="center" wrapText="1" indent="1"/>
    </xf>
    <xf numFmtId="0" fontId="15" fillId="0" borderId="6" xfId="0" applyFont="1" applyBorder="1" applyAlignment="1">
      <alignment horizontal="left" vertical="center" wrapText="1" indent="1"/>
    </xf>
    <xf numFmtId="0" fontId="15" fillId="0" borderId="5" xfId="0" applyFont="1" applyBorder="1" applyAlignment="1">
      <alignment horizontal="left" vertical="center" wrapText="1" indent="1"/>
    </xf>
    <xf numFmtId="0" fontId="12" fillId="0" borderId="14" xfId="0" applyFont="1" applyBorder="1" applyAlignment="1">
      <alignment vertical="center" wrapText="1"/>
    </xf>
    <xf numFmtId="0" fontId="12" fillId="0" borderId="8" xfId="0" applyFont="1" applyBorder="1" applyAlignment="1">
      <alignment vertical="center" wrapText="1"/>
    </xf>
    <xf numFmtId="0" fontId="12" fillId="0" borderId="11" xfId="0" applyFont="1" applyBorder="1" applyAlignment="1">
      <alignment horizontal="left" vertical="center" wrapText="1" indent="2"/>
    </xf>
    <xf numFmtId="0" fontId="12" fillId="0" borderId="15" xfId="0" applyFont="1" applyBorder="1" applyAlignment="1">
      <alignment horizontal="left" vertical="center" wrapText="1" indent="2"/>
    </xf>
    <xf numFmtId="0" fontId="12" fillId="0" borderId="12" xfId="0" applyFont="1" applyBorder="1" applyAlignment="1">
      <alignment horizontal="left" vertical="center" wrapText="1" indent="2"/>
    </xf>
    <xf numFmtId="0" fontId="12" fillId="0" borderId="14" xfId="0" applyFont="1" applyBorder="1" applyAlignment="1">
      <alignment horizontal="left" vertical="center" wrapText="1" indent="2"/>
    </xf>
    <xf numFmtId="0" fontId="12" fillId="0" borderId="0" xfId="0" applyFont="1" applyAlignment="1">
      <alignment horizontal="left" vertical="center" wrapText="1" indent="2"/>
    </xf>
    <xf numFmtId="0" fontId="12" fillId="0" borderId="8" xfId="0" applyFont="1" applyBorder="1" applyAlignment="1">
      <alignment horizontal="left" vertical="center" wrapText="1" indent="2"/>
    </xf>
    <xf numFmtId="0" fontId="12" fillId="0" borderId="13" xfId="0" applyFont="1" applyBorder="1" applyAlignment="1">
      <alignment horizontal="left" vertical="center" wrapText="1" indent="2"/>
    </xf>
    <xf numFmtId="0" fontId="12" fillId="0" borderId="6" xfId="0" applyFont="1" applyBorder="1" applyAlignment="1">
      <alignment horizontal="left" vertical="center" wrapText="1" indent="2"/>
    </xf>
    <xf numFmtId="0" fontId="12" fillId="0" borderId="5" xfId="0" applyFont="1" applyBorder="1" applyAlignment="1">
      <alignment horizontal="left" vertical="center" wrapText="1" indent="2"/>
    </xf>
    <xf numFmtId="0" fontId="19" fillId="0" borderId="14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3" fillId="0" borderId="14" xfId="0" applyFont="1" applyBorder="1" applyAlignment="1">
      <alignment horizontal="left" vertical="center" wrapText="1" indent="4"/>
    </xf>
    <xf numFmtId="0" fontId="13" fillId="0" borderId="8" xfId="0" applyFont="1" applyBorder="1" applyAlignment="1">
      <alignment horizontal="left" vertical="center" wrapText="1" indent="4"/>
    </xf>
    <xf numFmtId="0" fontId="13" fillId="0" borderId="14" xfId="0" applyFont="1" applyBorder="1" applyAlignment="1">
      <alignment horizontal="left" vertical="center" wrapText="1" indent="1"/>
    </xf>
    <xf numFmtId="0" fontId="13" fillId="0" borderId="8" xfId="0" applyFont="1" applyBorder="1" applyAlignment="1">
      <alignment horizontal="left" vertical="center" wrapText="1" indent="1"/>
    </xf>
    <xf numFmtId="0" fontId="12" fillId="0" borderId="14" xfId="0" applyFont="1" applyBorder="1" applyAlignment="1">
      <alignment horizontal="left" vertical="center" wrapText="1" indent="4"/>
    </xf>
    <xf numFmtId="0" fontId="12" fillId="0" borderId="8" xfId="0" applyFont="1" applyBorder="1" applyAlignment="1">
      <alignment horizontal="left" vertical="center" wrapText="1" indent="4"/>
    </xf>
    <xf numFmtId="0" fontId="13" fillId="0" borderId="10" xfId="0" applyFont="1" applyBorder="1" applyAlignment="1">
      <alignment horizontal="left" vertical="center" wrapText="1" indent="1"/>
    </xf>
    <xf numFmtId="0" fontId="13" fillId="0" borderId="4" xfId="0" applyFont="1" applyBorder="1" applyAlignment="1">
      <alignment horizontal="left" vertical="center" wrapText="1" indent="1"/>
    </xf>
    <xf numFmtId="0" fontId="13" fillId="0" borderId="13" xfId="0" applyFont="1" applyBorder="1" applyAlignment="1">
      <alignment horizontal="left" vertical="center" wrapText="1" indent="4"/>
    </xf>
    <xf numFmtId="0" fontId="13" fillId="0" borderId="5" xfId="0" applyFont="1" applyBorder="1" applyAlignment="1">
      <alignment horizontal="left" vertical="center" wrapText="1" indent="4"/>
    </xf>
    <xf numFmtId="0" fontId="12" fillId="0" borderId="15" xfId="0" applyFont="1" applyBorder="1" applyAlignment="1">
      <alignment vertical="center" wrapText="1"/>
    </xf>
    <xf numFmtId="0" fontId="12" fillId="0" borderId="0" xfId="0" applyFont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3" fillId="0" borderId="13" xfId="0" applyFont="1" applyBorder="1" applyAlignment="1">
      <alignment horizontal="left" vertical="center" wrapText="1" indent="5"/>
    </xf>
    <xf numFmtId="0" fontId="13" fillId="0" borderId="5" xfId="0" applyFont="1" applyBorder="1" applyAlignment="1">
      <alignment horizontal="left" vertical="center" wrapText="1" indent="5"/>
    </xf>
    <xf numFmtId="0" fontId="20" fillId="0" borderId="14" xfId="0" applyFont="1" applyBorder="1" applyAlignment="1">
      <alignment horizontal="left" vertical="center" wrapText="1" indent="4"/>
    </xf>
    <xf numFmtId="0" fontId="20" fillId="0" borderId="8" xfId="0" applyFont="1" applyBorder="1" applyAlignment="1">
      <alignment horizontal="left" vertical="center" wrapText="1" indent="4"/>
    </xf>
    <xf numFmtId="0" fontId="0" fillId="0" borderId="13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20" fillId="0" borderId="14" xfId="0" applyFont="1" applyBorder="1" applyAlignment="1">
      <alignment vertical="center" wrapText="1"/>
    </xf>
    <xf numFmtId="0" fontId="20" fillId="0" borderId="0" xfId="0" applyFont="1" applyAlignment="1">
      <alignment vertical="center" wrapText="1"/>
    </xf>
    <xf numFmtId="0" fontId="20" fillId="0" borderId="8" xfId="0" applyFont="1" applyBorder="1" applyAlignment="1">
      <alignment vertical="center" wrapText="1"/>
    </xf>
    <xf numFmtId="0" fontId="20" fillId="0" borderId="13" xfId="0" applyFont="1" applyBorder="1" applyAlignment="1">
      <alignment vertical="center" wrapText="1"/>
    </xf>
    <xf numFmtId="0" fontId="20" fillId="0" borderId="6" xfId="0" applyFont="1" applyBorder="1" applyAlignment="1">
      <alignment vertical="center" wrapText="1"/>
    </xf>
    <xf numFmtId="0" fontId="20" fillId="0" borderId="5" xfId="0" applyFont="1" applyBorder="1" applyAlignment="1">
      <alignment vertical="center" wrapText="1"/>
    </xf>
    <xf numFmtId="0" fontId="9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3">
    <cellStyle name="Normal" xfId="0" builtinId="0"/>
    <cellStyle name="Normal 2" xfId="1" xr:uid="{A41C31F9-7D76-4CEC-ADEB-0B5459A07887}"/>
    <cellStyle name="標準 2" xfId="2" xr:uid="{9768E1B0-BB2B-4160-803A-74342E42E5BE}"/>
  </cellStyles>
  <dxfs count="46">
    <dxf>
      <numFmt numFmtId="2" formatCode="0.00"/>
      <fill>
        <patternFill patternType="none">
          <fgColor indexed="64"/>
          <bgColor indexed="65"/>
        </patternFill>
      </fill>
    </dxf>
    <dxf>
      <font>
        <b/>
      </font>
      <numFmt numFmtId="2" formatCode="0.00"/>
      <fill>
        <patternFill patternType="none">
          <fgColor indexed="64"/>
          <bgColor indexed="65"/>
        </patternFill>
      </fill>
    </dxf>
    <dxf>
      <numFmt numFmtId="2" formatCode="0.00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numFmt numFmtId="2" formatCode="0.00"/>
      <fill>
        <patternFill patternType="none">
          <fgColor indexed="64"/>
          <bgColor indexed="65"/>
        </patternFill>
      </fill>
    </dxf>
    <dxf>
      <font>
        <b/>
      </font>
      <numFmt numFmtId="2" formatCode="0.00"/>
      <fill>
        <patternFill patternType="none">
          <fgColor indexed="64"/>
          <bgColor indexed="65"/>
        </patternFill>
      </fill>
    </dxf>
    <dxf>
      <numFmt numFmtId="2" formatCode="0.00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border outline="0">
        <top style="medium">
          <color indexed="64"/>
        </top>
      </border>
    </dxf>
    <dxf>
      <fill>
        <patternFill patternType="none">
          <fgColor indexed="64"/>
          <bgColor indexed="65"/>
        </patternFill>
      </fill>
    </dxf>
    <dxf>
      <border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alignment horizontal="center" vertical="center" textRotation="0" wrapText="1" indent="0" justifyLastLine="0" shrinkToFit="0" readingOrder="0"/>
    </dxf>
    <dxf>
      <font>
        <b val="0"/>
      </font>
      <numFmt numFmtId="0" formatCode="General"/>
      <fill>
        <patternFill patternType="none">
          <fgColor indexed="64"/>
          <bgColor indexed="65"/>
        </patternFill>
      </fill>
    </dxf>
    <dxf>
      <font>
        <b/>
      </font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</dxf>
    <dxf>
      <font>
        <b/>
      </font>
      <numFmt numFmtId="0" formatCode="General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border outline="0">
        <top style="medium">
          <color indexed="64"/>
        </top>
      </border>
    </dxf>
    <dxf>
      <fill>
        <patternFill patternType="none">
          <fgColor indexed="64"/>
          <bgColor indexed="65"/>
        </patternFill>
      </fill>
    </dxf>
    <dxf>
      <border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png"/><Relationship Id="rId13" Type="http://schemas.openxmlformats.org/officeDocument/2006/relationships/image" Target="../media/image15.png"/><Relationship Id="rId3" Type="http://schemas.openxmlformats.org/officeDocument/2006/relationships/image" Target="../media/image5.png"/><Relationship Id="rId7" Type="http://schemas.openxmlformats.org/officeDocument/2006/relationships/image" Target="../media/image9.png"/><Relationship Id="rId12" Type="http://schemas.openxmlformats.org/officeDocument/2006/relationships/image" Target="../media/image14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6" Type="http://schemas.openxmlformats.org/officeDocument/2006/relationships/image" Target="../media/image8.png"/><Relationship Id="rId11" Type="http://schemas.openxmlformats.org/officeDocument/2006/relationships/image" Target="../media/image13.png"/><Relationship Id="rId5" Type="http://schemas.openxmlformats.org/officeDocument/2006/relationships/image" Target="../media/image7.png"/><Relationship Id="rId10" Type="http://schemas.openxmlformats.org/officeDocument/2006/relationships/image" Target="../media/image12.png"/><Relationship Id="rId4" Type="http://schemas.openxmlformats.org/officeDocument/2006/relationships/image" Target="../media/image6.wmf"/><Relationship Id="rId9" Type="http://schemas.openxmlformats.org/officeDocument/2006/relationships/image" Target="../media/image11.png"/><Relationship Id="rId14" Type="http://schemas.openxmlformats.org/officeDocument/2006/relationships/image" Target="../media/image16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57</xdr:row>
          <xdr:rowOff>0</xdr:rowOff>
        </xdr:from>
        <xdr:to>
          <xdr:col>2</xdr:col>
          <xdr:colOff>466725</xdr:colOff>
          <xdr:row>57</xdr:row>
          <xdr:rowOff>180975</xdr:rowOff>
        </xdr:to>
        <xdr:sp macro="" textlink="">
          <xdr:nvSpPr>
            <xdr:cNvPr id="2056" name="Object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0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2</xdr:col>
      <xdr:colOff>0</xdr:colOff>
      <xdr:row>58</xdr:row>
      <xdr:rowOff>0</xdr:rowOff>
    </xdr:from>
    <xdr:to>
      <xdr:col>2</xdr:col>
      <xdr:colOff>466725</xdr:colOff>
      <xdr:row>58</xdr:row>
      <xdr:rowOff>180975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2625" y="22050375"/>
          <a:ext cx="46672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59</xdr:row>
      <xdr:rowOff>0</xdr:rowOff>
    </xdr:from>
    <xdr:to>
      <xdr:col>2</xdr:col>
      <xdr:colOff>466725</xdr:colOff>
      <xdr:row>59</xdr:row>
      <xdr:rowOff>180975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2625" y="22240875"/>
          <a:ext cx="46672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60</xdr:row>
      <xdr:rowOff>0</xdr:rowOff>
    </xdr:from>
    <xdr:to>
      <xdr:col>2</xdr:col>
      <xdr:colOff>533400</xdr:colOff>
      <xdr:row>60</xdr:row>
      <xdr:rowOff>180975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2625" y="22431375"/>
          <a:ext cx="533400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65</xdr:row>
      <xdr:rowOff>0</xdr:rowOff>
    </xdr:from>
    <xdr:to>
      <xdr:col>1</xdr:col>
      <xdr:colOff>95250</xdr:colOff>
      <xdr:row>65</xdr:row>
      <xdr:rowOff>180975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3421975"/>
          <a:ext cx="95250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64</xdr:row>
      <xdr:rowOff>0</xdr:rowOff>
    </xdr:from>
    <xdr:to>
      <xdr:col>2</xdr:col>
      <xdr:colOff>314325</xdr:colOff>
      <xdr:row>64</xdr:row>
      <xdr:rowOff>161925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2625" y="23231475"/>
          <a:ext cx="3143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65</xdr:row>
      <xdr:rowOff>0</xdr:rowOff>
    </xdr:from>
    <xdr:to>
      <xdr:col>2</xdr:col>
      <xdr:colOff>314325</xdr:colOff>
      <xdr:row>65</xdr:row>
      <xdr:rowOff>161925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2625" y="23421975"/>
          <a:ext cx="3143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66</xdr:row>
      <xdr:rowOff>0</xdr:rowOff>
    </xdr:from>
    <xdr:to>
      <xdr:col>2</xdr:col>
      <xdr:colOff>371475</xdr:colOff>
      <xdr:row>66</xdr:row>
      <xdr:rowOff>161925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2625" y="23612475"/>
          <a:ext cx="37147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59</xdr:row>
          <xdr:rowOff>0</xdr:rowOff>
        </xdr:from>
        <xdr:to>
          <xdr:col>2</xdr:col>
          <xdr:colOff>466725</xdr:colOff>
          <xdr:row>60</xdr:row>
          <xdr:rowOff>123825</xdr:rowOff>
        </xdr:to>
        <xdr:sp macro="" textlink="">
          <xdr:nvSpPr>
            <xdr:cNvPr id="2066" name="Object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2</xdr:col>
      <xdr:colOff>0</xdr:colOff>
      <xdr:row>60</xdr:row>
      <xdr:rowOff>0</xdr:rowOff>
    </xdr:from>
    <xdr:to>
      <xdr:col>2</xdr:col>
      <xdr:colOff>466725</xdr:colOff>
      <xdr:row>61</xdr:row>
      <xdr:rowOff>123825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2625" y="18735675"/>
          <a:ext cx="466725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61</xdr:row>
      <xdr:rowOff>0</xdr:rowOff>
    </xdr:from>
    <xdr:to>
      <xdr:col>2</xdr:col>
      <xdr:colOff>466725</xdr:colOff>
      <xdr:row>62</xdr:row>
      <xdr:rowOff>123825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2625" y="18926175"/>
          <a:ext cx="466725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62</xdr:row>
      <xdr:rowOff>0</xdr:rowOff>
    </xdr:from>
    <xdr:to>
      <xdr:col>2</xdr:col>
      <xdr:colOff>533400</xdr:colOff>
      <xdr:row>63</xdr:row>
      <xdr:rowOff>123825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2625" y="19116675"/>
          <a:ext cx="5334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63</xdr:row>
      <xdr:rowOff>0</xdr:rowOff>
    </xdr:from>
    <xdr:to>
      <xdr:col>2</xdr:col>
      <xdr:colOff>333375</xdr:colOff>
      <xdr:row>64</xdr:row>
      <xdr:rowOff>161925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2625" y="19307175"/>
          <a:ext cx="333375" cy="352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64</xdr:row>
      <xdr:rowOff>0</xdr:rowOff>
    </xdr:from>
    <xdr:to>
      <xdr:col>2</xdr:col>
      <xdr:colOff>333375</xdr:colOff>
      <xdr:row>65</xdr:row>
      <xdr:rowOff>152400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2625" y="19497675"/>
          <a:ext cx="333375" cy="352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68</xdr:row>
      <xdr:rowOff>0</xdr:rowOff>
    </xdr:from>
    <xdr:to>
      <xdr:col>1</xdr:col>
      <xdr:colOff>95250</xdr:colOff>
      <xdr:row>68</xdr:row>
      <xdr:rowOff>180975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0288250"/>
          <a:ext cx="95250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68</xdr:row>
      <xdr:rowOff>0</xdr:rowOff>
    </xdr:from>
    <xdr:to>
      <xdr:col>2</xdr:col>
      <xdr:colOff>314325</xdr:colOff>
      <xdr:row>69</xdr:row>
      <xdr:rowOff>114300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2625" y="20288250"/>
          <a:ext cx="314325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68</xdr:row>
      <xdr:rowOff>0</xdr:rowOff>
    </xdr:from>
    <xdr:to>
      <xdr:col>2</xdr:col>
      <xdr:colOff>314325</xdr:colOff>
      <xdr:row>69</xdr:row>
      <xdr:rowOff>114300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2625" y="20288250"/>
          <a:ext cx="314325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68</xdr:row>
      <xdr:rowOff>0</xdr:rowOff>
    </xdr:from>
    <xdr:to>
      <xdr:col>2</xdr:col>
      <xdr:colOff>371475</xdr:colOff>
      <xdr:row>69</xdr:row>
      <xdr:rowOff>114300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2625" y="20288250"/>
          <a:ext cx="371475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fradom\AppData\Local\Microsoft\Windows\INetCache\Content.Outlook\8FHLDWWR\Copy%20of%20R4-2108184%20Collection%20of%20link%20level%20simulation%20results%20of%20SRS%20RSRP%20and%20gNB%20TO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&amp; simulation assumption"/>
      <sheetName val="90%ile gNB TOA"/>
      <sheetName val="90%ile SRS-RSRP"/>
      <sheetName val="conclusion"/>
      <sheetName val="Copy of R4-2108184 Collection o"/>
    </sheetNames>
    <sheetDataSet>
      <sheetData sheetId="0" refreshError="1"/>
      <sheetData sheetId="1"/>
      <sheetData sheetId="2"/>
      <sheetData sheetId="3" refreshError="1"/>
      <sheetData sheetId="4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F4566D9-62E1-4D84-8050-1B6CC16B2A58}" name="Table14" displayName="Table14" ref="A3:S96" totalsRowShown="0" headerRowDxfId="45" dataDxfId="43" headerRowBorderDxfId="44" tableBorderDxfId="42">
  <autoFilter ref="A3:S96" xr:uid="{8A12CAE0-3D5D-4718-AE90-AC5539EF5552}">
    <filterColumn colId="8">
      <filters>
        <filter val="1"/>
      </filters>
    </filterColumn>
  </autoFilter>
  <sortState xmlns:xlrd2="http://schemas.microsoft.com/office/spreadsheetml/2017/richdata2" ref="A4:S97">
    <sortCondition ref="C3:C97"/>
  </sortState>
  <tableColumns count="19">
    <tableColumn id="1" xr3:uid="{D1601AB8-76D2-4DA1-8AAE-A9DC1C4F0009}" name="FR" dataDxfId="41"/>
    <tableColumn id="2" xr3:uid="{2272715C-0402-4207-BBD3-84A4459BF4EF}" name="BW (MHz)" dataDxfId="40"/>
    <tableColumn id="3" xr3:uid="{353476A1-AC4A-4885-B1F7-D72FD22E3969}" name="SCS(kHz)" dataDxfId="39"/>
    <tableColumn id="4" xr3:uid="{9C063B47-1CFE-4E8B-8FA3-7CB13F3871DD}" name="SRS BW (PRBs)" dataDxfId="38"/>
    <tableColumn id="5" xr3:uid="{37F6C58C-1A32-455D-9BE7-810C28B7A0FE}" name="FFT size" dataDxfId="37"/>
    <tableColumn id="6" xr3:uid="{0618F5C2-9756-4F0F-BF65-DB198A956CF1}" name="Sampling rate Tc" dataDxfId="36"/>
    <tableColumn id="7" xr3:uid="{73B36E80-2C75-48A3-95E8-F012CDD12EE6}" name="Number of samples (Note 2)" dataDxfId="35"/>
    <tableColumn id="8" xr3:uid="{2A5A9DFF-E461-4691-BC57-27F9A32CCFC2}" name="UL-SRS-CombSizeN" dataDxfId="34"/>
    <tableColumn id="9" xr3:uid="{94D27E34-0564-49B3-81A5-2D2F72758974}" name="UL-SRS-NumSymbols" dataDxfId="33"/>
    <tableColumn id="11" xr3:uid="{23C7FD40-9E33-4846-9BF0-D1456926C929}" name="Ericsson" dataDxfId="32"/>
    <tableColumn id="12" xr3:uid="{852E6010-B3ED-42B9-9F5B-BE5BECDD38A7}" name="Huawei" dataDxfId="31"/>
    <tableColumn id="13" xr3:uid="{5FC879ED-8327-4C59-A645-C332544401DE}" name="Nokia" dataDxfId="30"/>
    <tableColumn id="14" xr3:uid="{D373A10F-CC60-4973-BB27-1A81B007B3E3}" name="Average" dataDxfId="29">
      <calculatedColumnFormula>_xlfn.CEILING.MATH(AVERAGE(Table14[[#This Row],[Ericsson]],Table14[[#This Row],[Huawei]],Table14[[#This Row],[Nokia]]))</calculatedColumnFormula>
    </tableColumn>
    <tableColumn id="20" xr3:uid="{AC91B62B-BF9C-40CA-8BA5-995713F9A6A5}" name="Std.Dev" dataDxfId="28">
      <calculatedColumnFormula>_xlfn.CEILING.MATH(STDEV(Table14[[#This Row],[Ericsson]],Table14[[#This Row],[Huawei]],Table14[[#This Row],[Nokia]]))</calculatedColumnFormula>
    </tableColumn>
    <tableColumn id="16" xr3:uid="{6DC10C1C-C544-45C5-9F10-E1F9F4AA201B}" name="Ericsson2" dataDxfId="27"/>
    <tableColumn id="17" xr3:uid="{DC91EDEB-F288-4B4A-BC67-9AF7A0D820BE}" name="Huawei2" dataDxfId="26"/>
    <tableColumn id="18" xr3:uid="{2B3DCFEC-930D-4FD9-946D-5F5152F5A148}" name="Nokia2" dataDxfId="25"/>
    <tableColumn id="21" xr3:uid="{62DF8BEC-D036-416B-AC5F-78C8990AC53F}" name="Average2" dataDxfId="24">
      <calculatedColumnFormula>_xlfn.CEILING.MATH(AVERAGE(Table14[[#This Row],[Ericsson2]],Table14[[#This Row],[Huawei2]],Table14[[#This Row],[Nokia2]]))</calculatedColumnFormula>
    </tableColumn>
    <tableColumn id="19" xr3:uid="{364F6AE3-AA15-41CD-AF00-3C505884CDE9}" name="Std.Dev2" dataDxfId="23">
      <calculatedColumnFormula>_xlfn.CEILING.MATH(STDEV(Table14[[#This Row],[Ericsson2]],Table14[[#This Row],[Huawei2]],Table14[[#This Row],[Nokia2]]))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413270E3-F8D3-497C-8FA0-2FEAD0EEF6D8}" name="Table25" displayName="Table25" ref="A3:S96" totalsRowShown="0" headerRowDxfId="22" dataDxfId="20" headerRowBorderDxfId="21" tableBorderDxfId="19">
  <autoFilter ref="A3:S96" xr:uid="{BC2A0222-3F66-4C4C-91AD-58F19E534E3E}">
    <filterColumn colId="7">
      <filters>
        <filter val="1"/>
      </filters>
    </filterColumn>
  </autoFilter>
  <sortState xmlns:xlrd2="http://schemas.microsoft.com/office/spreadsheetml/2017/richdata2" ref="A4:S96">
    <sortCondition ref="A3:A96"/>
  </sortState>
  <tableColumns count="19">
    <tableColumn id="1" xr3:uid="{FE61066F-7D13-4482-8445-36F91C75D933}" name="FR" dataDxfId="18"/>
    <tableColumn id="2" xr3:uid="{3F6C9B86-C09E-4DF7-B70F-02DEDD22C643}" name="BW (MHz)" dataDxfId="17"/>
    <tableColumn id="3" xr3:uid="{DB6A40C6-B981-4E0E-8AFC-09EBDF2EC69B}" name="SCS(kHz)" dataDxfId="16"/>
    <tableColumn id="4" xr3:uid="{149DE1A5-C592-457F-A0D4-3B9A84ED4A4B}" name="SRS BW (PRBs)" dataDxfId="15"/>
    <tableColumn id="5" xr3:uid="{085502B3-CE20-4E47-88F1-BE510CD21FA7}" name="FFT size" dataDxfId="14"/>
    <tableColumn id="6" xr3:uid="{A62C9271-E177-4B09-911D-895D9D39C05B}" name="Sampling rate Tc" dataDxfId="13"/>
    <tableColumn id="7" xr3:uid="{76D3041B-94B6-4E2A-BFCE-0BD8621D886E}" name="Number of samples (Note 2)" dataDxfId="12"/>
    <tableColumn id="8" xr3:uid="{DFF962CD-2E12-46BD-9766-E3F699FF069C}" name="UL-SRS-NumSymbols" dataDxfId="11"/>
    <tableColumn id="9" xr3:uid="{E2E2DAF8-3E05-47EE-9C62-D9C06F84F6F1}" name="UL-SRS-CombSizeN" dataDxfId="10"/>
    <tableColumn id="11" xr3:uid="{22AF7C78-6E11-49A5-B19A-F44C5F53B89C}" name="Ericsson" dataDxfId="9"/>
    <tableColumn id="12" xr3:uid="{6F70B075-3ADD-45A5-A460-37BEB79A2A90}" name="Huawei" dataDxfId="8"/>
    <tableColumn id="13" xr3:uid="{5978A507-3627-4656-A73A-5737AAF7056C}" name="Nokia" dataDxfId="7"/>
    <tableColumn id="14" xr3:uid="{0DEFFBF7-793D-449E-A8B4-BE9C34B2DE61}" name="Average" dataDxfId="6">
      <calculatedColumnFormula>_xlfn.CEILING.MATH(2*AVERAGE(Table25[[#This Row],[Ericsson]],Table25[[#This Row],[Huawei]],Table25[[#This Row],[Nokia]]))/2</calculatedColumnFormula>
    </tableColumn>
    <tableColumn id="21" xr3:uid="{C99F46DD-82F9-4132-994F-AE1596ED66B9}" name="Std.Dev." dataDxfId="5">
      <calculatedColumnFormula>STDEV(Table25[[#This Row],[Ericsson]],Table25[[#This Row],[Huawei]],Table25[[#This Row],[Nokia]])</calculatedColumnFormula>
    </tableColumn>
    <tableColumn id="16" xr3:uid="{EAA4991B-704C-4395-A91C-148E8605D363}" name="Ericsson2" dataDxfId="4"/>
    <tableColumn id="17" xr3:uid="{65422375-6003-4C3A-8BC5-EC834FB50C7E}" name="Huawei2" dataDxfId="3"/>
    <tableColumn id="18" xr3:uid="{A6D42AE4-601F-4FF5-850A-2C642FDE19BA}" name="Nokia2" dataDxfId="2"/>
    <tableColumn id="22" xr3:uid="{618125C5-0516-4C89-A7E7-9079BDE4DAE8}" name="Average2" dataDxfId="1">
      <calculatedColumnFormula>_xlfn.CEILING.MATH(2*AVERAGE(Table25[[#This Row],[Ericsson2]],Table25[[#This Row],[Huawei2]],Table25[[#This Row],[Nokia2]]))/2</calculatedColumnFormula>
    </tableColumn>
    <tableColumn id="19" xr3:uid="{74B926A2-10FE-46CC-9E9F-71E066E56040}" name="Std.Dev.2" dataDxfId="0">
      <calculatedColumnFormula>STDEV(Table25[[#This Row],[Ericsson2]],Table25[[#This Row],[Huawei2]],Table25[[#This Row],[Nokia2]])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png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81"/>
  <sheetViews>
    <sheetView workbookViewId="0">
      <selection activeCell="F1" sqref="F1"/>
    </sheetView>
  </sheetViews>
  <sheetFormatPr defaultRowHeight="15"/>
  <cols>
    <col min="2" max="2" width="20.140625" customWidth="1"/>
    <col min="3" max="3" width="37.28515625" customWidth="1"/>
    <col min="4" max="4" width="64.42578125" customWidth="1"/>
    <col min="6" max="6" width="59.85546875" customWidth="1"/>
  </cols>
  <sheetData>
    <row r="1" spans="2:6" ht="201.6" customHeight="1">
      <c r="B1" s="78" t="s">
        <v>125</v>
      </c>
      <c r="C1" s="78"/>
      <c r="D1" s="78"/>
    </row>
    <row r="3" spans="2:6" ht="240" customHeight="1">
      <c r="B3" s="79"/>
      <c r="C3" s="79"/>
      <c r="D3" s="79"/>
    </row>
    <row r="7" spans="2:6">
      <c r="B7" t="s">
        <v>89</v>
      </c>
    </row>
    <row r="12" spans="2:6" ht="15.75" thickBot="1">
      <c r="B12" s="1" t="s">
        <v>0</v>
      </c>
    </row>
    <row r="13" spans="2:6" ht="15.75" thickBot="1">
      <c r="B13" s="80" t="s">
        <v>1</v>
      </c>
      <c r="C13" s="81"/>
      <c r="D13" s="80" t="s">
        <v>2</v>
      </c>
      <c r="E13" s="82"/>
      <c r="F13" s="81"/>
    </row>
    <row r="14" spans="2:6" ht="15.75" thickBot="1">
      <c r="B14" s="80"/>
      <c r="C14" s="81"/>
      <c r="D14" s="80" t="s">
        <v>3</v>
      </c>
      <c r="E14" s="81"/>
      <c r="F14" s="6" t="s">
        <v>4</v>
      </c>
    </row>
    <row r="15" spans="2:6" ht="35.1" customHeight="1">
      <c r="B15" s="68" t="s">
        <v>5</v>
      </c>
      <c r="C15" s="69"/>
      <c r="D15" s="72" t="s">
        <v>28</v>
      </c>
      <c r="E15" s="73"/>
      <c r="F15" s="74"/>
    </row>
    <row r="16" spans="2:6" ht="21.2" customHeight="1" thickBot="1">
      <c r="B16" s="70"/>
      <c r="C16" s="71"/>
      <c r="D16" s="83" t="s">
        <v>29</v>
      </c>
      <c r="E16" s="84"/>
      <c r="F16" s="85"/>
    </row>
    <row r="17" spans="2:6" ht="27.75" customHeight="1">
      <c r="B17" s="68" t="s">
        <v>6</v>
      </c>
      <c r="C17" s="69"/>
      <c r="D17" s="72" t="s">
        <v>30</v>
      </c>
      <c r="E17" s="73"/>
      <c r="F17" s="74"/>
    </row>
    <row r="18" spans="2:6" ht="15.75" thickBot="1">
      <c r="B18" s="70"/>
      <c r="C18" s="71"/>
      <c r="D18" s="75" t="s">
        <v>31</v>
      </c>
      <c r="E18" s="76"/>
      <c r="F18" s="77"/>
    </row>
    <row r="19" spans="2:6" ht="15.75" thickBot="1">
      <c r="B19" s="65" t="s">
        <v>7</v>
      </c>
      <c r="C19" s="66"/>
      <c r="D19" s="65" t="s">
        <v>8</v>
      </c>
      <c r="E19" s="67"/>
      <c r="F19" s="66"/>
    </row>
    <row r="20" spans="2:6" ht="32.25" customHeight="1">
      <c r="B20" s="68" t="s">
        <v>90</v>
      </c>
      <c r="C20" s="69"/>
      <c r="D20" s="72" t="s">
        <v>32</v>
      </c>
      <c r="E20" s="74"/>
      <c r="F20" s="107" t="s">
        <v>92</v>
      </c>
    </row>
    <row r="21" spans="2:6" ht="15.75" thickBot="1">
      <c r="B21" s="70"/>
      <c r="C21" s="71"/>
      <c r="D21" s="75" t="s">
        <v>91</v>
      </c>
      <c r="E21" s="77"/>
      <c r="F21" s="108"/>
    </row>
    <row r="22" spans="2:6" ht="24.95" customHeight="1">
      <c r="B22" s="68" t="s">
        <v>33</v>
      </c>
      <c r="C22" s="69"/>
      <c r="D22" s="72" t="s">
        <v>34</v>
      </c>
      <c r="E22" s="73"/>
      <c r="F22" s="74"/>
    </row>
    <row r="23" spans="2:6" ht="15.75" thickBot="1">
      <c r="B23" s="70"/>
      <c r="C23" s="71"/>
      <c r="D23" s="75"/>
      <c r="E23" s="76"/>
      <c r="F23" s="77"/>
    </row>
    <row r="24" spans="2:6">
      <c r="B24" s="68" t="s">
        <v>35</v>
      </c>
      <c r="C24" s="69"/>
      <c r="D24" s="88" t="s">
        <v>36</v>
      </c>
      <c r="E24" s="89"/>
      <c r="F24" s="90"/>
    </row>
    <row r="25" spans="2:6">
      <c r="B25" s="86"/>
      <c r="C25" s="87"/>
      <c r="D25" s="91" t="s">
        <v>37</v>
      </c>
      <c r="E25" s="92"/>
      <c r="F25" s="93"/>
    </row>
    <row r="26" spans="2:6" ht="15.75" thickBot="1">
      <c r="B26" s="70"/>
      <c r="C26" s="71"/>
      <c r="D26" s="94" t="s">
        <v>38</v>
      </c>
      <c r="E26" s="95"/>
      <c r="F26" s="96"/>
    </row>
    <row r="27" spans="2:6" ht="15.75" thickBot="1">
      <c r="B27" s="65" t="s">
        <v>9</v>
      </c>
      <c r="C27" s="66"/>
      <c r="D27" s="65" t="s">
        <v>10</v>
      </c>
      <c r="E27" s="67"/>
      <c r="F27" s="66"/>
    </row>
    <row r="28" spans="2:6" ht="15.75" thickBot="1">
      <c r="B28" s="65" t="s">
        <v>11</v>
      </c>
      <c r="C28" s="66"/>
      <c r="D28" s="65" t="s">
        <v>12</v>
      </c>
      <c r="E28" s="67"/>
      <c r="F28" s="66"/>
    </row>
    <row r="29" spans="2:6">
      <c r="B29" s="68" t="s">
        <v>13</v>
      </c>
      <c r="C29" s="69"/>
      <c r="D29" s="72" t="s">
        <v>39</v>
      </c>
      <c r="E29" s="74"/>
      <c r="F29" s="22" t="s">
        <v>45</v>
      </c>
    </row>
    <row r="30" spans="2:6">
      <c r="B30" s="86"/>
      <c r="C30" s="87"/>
      <c r="D30" s="101" t="s">
        <v>40</v>
      </c>
      <c r="E30" s="102"/>
      <c r="F30" s="21" t="s">
        <v>46</v>
      </c>
    </row>
    <row r="31" spans="2:6">
      <c r="B31" s="86"/>
      <c r="C31" s="87"/>
      <c r="D31" s="101" t="s">
        <v>41</v>
      </c>
      <c r="E31" s="102"/>
      <c r="F31" s="21" t="s">
        <v>94</v>
      </c>
    </row>
    <row r="32" spans="2:6">
      <c r="B32" s="86"/>
      <c r="C32" s="87"/>
      <c r="D32" s="101" t="s">
        <v>42</v>
      </c>
      <c r="E32" s="102"/>
      <c r="F32" s="21" t="s">
        <v>47</v>
      </c>
    </row>
    <row r="33" spans="2:6">
      <c r="B33" s="86"/>
      <c r="C33" s="87"/>
      <c r="D33" s="103" t="s">
        <v>43</v>
      </c>
      <c r="E33" s="104"/>
      <c r="F33" s="3"/>
    </row>
    <row r="34" spans="2:6">
      <c r="B34" s="86"/>
      <c r="C34" s="87"/>
      <c r="D34" s="101" t="s">
        <v>44</v>
      </c>
      <c r="E34" s="102"/>
      <c r="F34" s="3"/>
    </row>
    <row r="35" spans="2:6">
      <c r="B35" s="86"/>
      <c r="C35" s="87"/>
      <c r="D35" s="101" t="s">
        <v>93</v>
      </c>
      <c r="E35" s="102"/>
      <c r="F35" s="3"/>
    </row>
    <row r="36" spans="2:6" ht="15.75" thickBot="1">
      <c r="B36" s="70"/>
      <c r="C36" s="71"/>
      <c r="D36" s="109" t="s">
        <v>42</v>
      </c>
      <c r="E36" s="110"/>
      <c r="F36" s="23"/>
    </row>
    <row r="37" spans="2:6">
      <c r="B37" s="68" t="s">
        <v>14</v>
      </c>
      <c r="C37" s="69"/>
      <c r="D37" s="68" t="s">
        <v>48</v>
      </c>
      <c r="E37" s="69"/>
      <c r="F37" s="19" t="s">
        <v>49</v>
      </c>
    </row>
    <row r="38" spans="2:6" ht="29.45" customHeight="1">
      <c r="B38" s="86"/>
      <c r="C38" s="87"/>
      <c r="D38" s="97" t="s">
        <v>15</v>
      </c>
      <c r="E38" s="98"/>
      <c r="F38" s="24" t="s">
        <v>17</v>
      </c>
    </row>
    <row r="39" spans="2:6">
      <c r="B39" s="86"/>
      <c r="C39" s="87"/>
      <c r="D39" s="97" t="s">
        <v>16</v>
      </c>
      <c r="E39" s="98"/>
      <c r="F39" s="3"/>
    </row>
    <row r="40" spans="2:6">
      <c r="B40" s="86"/>
      <c r="C40" s="87"/>
      <c r="D40" s="97" t="s">
        <v>95</v>
      </c>
      <c r="E40" s="98"/>
      <c r="F40" s="3"/>
    </row>
    <row r="41" spans="2:6" ht="15.75" thickBot="1">
      <c r="B41" s="70"/>
      <c r="C41" s="71"/>
      <c r="D41" s="99" t="s">
        <v>96</v>
      </c>
      <c r="E41" s="100"/>
      <c r="F41" s="23"/>
    </row>
    <row r="42" spans="2:6">
      <c r="B42" s="68" t="s">
        <v>50</v>
      </c>
      <c r="C42" s="69"/>
      <c r="D42" s="68" t="s">
        <v>97</v>
      </c>
      <c r="E42" s="69"/>
      <c r="F42" s="19" t="s">
        <v>97</v>
      </c>
    </row>
    <row r="43" spans="2:6">
      <c r="B43" s="86"/>
      <c r="C43" s="87"/>
      <c r="D43" s="86" t="s">
        <v>98</v>
      </c>
      <c r="E43" s="87"/>
      <c r="F43" s="19" t="s">
        <v>98</v>
      </c>
    </row>
    <row r="44" spans="2:6">
      <c r="B44" s="86"/>
      <c r="C44" s="87"/>
      <c r="D44" s="97" t="s">
        <v>99</v>
      </c>
      <c r="E44" s="98"/>
      <c r="F44" s="24" t="s">
        <v>99</v>
      </c>
    </row>
    <row r="45" spans="2:6">
      <c r="B45" s="86"/>
      <c r="C45" s="87"/>
      <c r="D45" s="97"/>
      <c r="E45" s="98"/>
      <c r="F45" s="24" t="s">
        <v>100</v>
      </c>
    </row>
    <row r="46" spans="2:6" ht="39.950000000000003" customHeight="1" thickBot="1">
      <c r="B46" s="70"/>
      <c r="C46" s="71"/>
      <c r="D46" s="99" t="s">
        <v>100</v>
      </c>
      <c r="E46" s="100"/>
      <c r="F46" s="18"/>
    </row>
    <row r="47" spans="2:6" ht="15.75" thickBot="1">
      <c r="B47" s="65" t="s">
        <v>51</v>
      </c>
      <c r="C47" s="66"/>
      <c r="D47" s="65" t="s">
        <v>52</v>
      </c>
      <c r="E47" s="67"/>
      <c r="F47" s="66"/>
    </row>
    <row r="48" spans="2:6" ht="15.75" thickBot="1">
      <c r="B48" s="65" t="s">
        <v>53</v>
      </c>
      <c r="C48" s="66"/>
      <c r="D48" s="65" t="s">
        <v>18</v>
      </c>
      <c r="E48" s="67"/>
      <c r="F48" s="66"/>
    </row>
    <row r="49" spans="2:6" ht="15.75" thickBot="1">
      <c r="B49" s="65" t="s">
        <v>54</v>
      </c>
      <c r="C49" s="66"/>
      <c r="D49" s="65" t="s">
        <v>55</v>
      </c>
      <c r="E49" s="67"/>
      <c r="F49" s="66"/>
    </row>
    <row r="50" spans="2:6" ht="24.75" thickBot="1">
      <c r="B50" s="20" t="s">
        <v>56</v>
      </c>
      <c r="C50" s="65">
        <v>1</v>
      </c>
      <c r="D50" s="67"/>
      <c r="E50" s="67"/>
      <c r="F50" s="66"/>
    </row>
    <row r="51" spans="2:6" ht="24.75" thickBot="1">
      <c r="B51" s="20" t="s">
        <v>57</v>
      </c>
      <c r="C51" s="65">
        <v>1</v>
      </c>
      <c r="D51" s="67"/>
      <c r="E51" s="67"/>
      <c r="F51" s="66"/>
    </row>
    <row r="52" spans="2:6" ht="20.100000000000001" customHeight="1" thickBot="1">
      <c r="B52" s="20" t="s">
        <v>58</v>
      </c>
      <c r="C52" s="65">
        <v>1</v>
      </c>
      <c r="D52" s="66"/>
      <c r="E52" s="65" t="s">
        <v>59</v>
      </c>
      <c r="F52" s="66"/>
    </row>
    <row r="53" spans="2:6">
      <c r="B53" s="113" t="s">
        <v>60</v>
      </c>
      <c r="C53" s="72" t="s">
        <v>61</v>
      </c>
      <c r="D53" s="74"/>
      <c r="E53" s="72" t="s">
        <v>64</v>
      </c>
      <c r="F53" s="74"/>
    </row>
    <row r="54" spans="2:6" ht="24" customHeight="1">
      <c r="B54" s="114"/>
      <c r="C54" s="101" t="s">
        <v>101</v>
      </c>
      <c r="D54" s="102"/>
      <c r="E54" s="101" t="s">
        <v>65</v>
      </c>
      <c r="F54" s="102"/>
    </row>
    <row r="55" spans="2:6" ht="30.6" customHeight="1">
      <c r="B55" s="114"/>
      <c r="C55" s="103" t="s">
        <v>62</v>
      </c>
      <c r="D55" s="104"/>
      <c r="E55" s="105" t="s">
        <v>66</v>
      </c>
      <c r="F55" s="106"/>
    </row>
    <row r="56" spans="2:6">
      <c r="B56" s="114"/>
      <c r="C56" s="101" t="s">
        <v>63</v>
      </c>
      <c r="D56" s="102"/>
      <c r="E56" s="103" t="s">
        <v>102</v>
      </c>
      <c r="F56" s="104"/>
    </row>
    <row r="57" spans="2:6">
      <c r="B57" s="114"/>
      <c r="C57" s="103" t="s">
        <v>102</v>
      </c>
      <c r="D57" s="104"/>
      <c r="E57" s="118" t="s">
        <v>104</v>
      </c>
      <c r="F57" s="119"/>
    </row>
    <row r="58" spans="2:6" ht="15.75" thickBot="1">
      <c r="B58" s="115"/>
      <c r="C58" s="116" t="s">
        <v>103</v>
      </c>
      <c r="D58" s="117"/>
      <c r="E58" s="120"/>
      <c r="F58" s="121"/>
    </row>
    <row r="59" spans="2:6" ht="15.75" thickBot="1">
      <c r="B59" s="20" t="s">
        <v>67</v>
      </c>
      <c r="C59" s="65" t="s">
        <v>68</v>
      </c>
      <c r="D59" s="67"/>
      <c r="E59" s="67"/>
      <c r="F59" s="66"/>
    </row>
    <row r="60" spans="2:6">
      <c r="B60" s="113" t="s">
        <v>69</v>
      </c>
      <c r="C60" s="68" t="s">
        <v>105</v>
      </c>
      <c r="D60" s="111"/>
      <c r="E60" s="111"/>
      <c r="F60" s="69"/>
    </row>
    <row r="61" spans="2:6">
      <c r="B61" s="114"/>
      <c r="C61" s="86" t="s">
        <v>106</v>
      </c>
      <c r="D61" s="112"/>
      <c r="E61" s="112"/>
      <c r="F61" s="87"/>
    </row>
    <row r="62" spans="2:6">
      <c r="B62" s="114"/>
      <c r="C62" s="86" t="s">
        <v>107</v>
      </c>
      <c r="D62" s="112"/>
      <c r="E62" s="112"/>
      <c r="F62" s="87"/>
    </row>
    <row r="63" spans="2:6">
      <c r="B63" s="114"/>
      <c r="C63" s="86" t="s">
        <v>108</v>
      </c>
      <c r="D63" s="112"/>
      <c r="E63" s="112"/>
      <c r="F63" s="87"/>
    </row>
    <row r="64" spans="2:6">
      <c r="B64" s="114"/>
      <c r="C64" s="122" t="s">
        <v>109</v>
      </c>
      <c r="D64" s="123"/>
      <c r="E64" s="123"/>
      <c r="F64" s="124"/>
    </row>
    <row r="65" spans="2:6" ht="15.75" thickBot="1">
      <c r="B65" s="115"/>
      <c r="C65" s="125" t="s">
        <v>110</v>
      </c>
      <c r="D65" s="126"/>
      <c r="E65" s="126"/>
      <c r="F65" s="127"/>
    </row>
    <row r="66" spans="2:6" ht="15.75" thickBot="1">
      <c r="B66" s="20" t="s">
        <v>70</v>
      </c>
      <c r="C66" s="65" t="s">
        <v>71</v>
      </c>
      <c r="D66" s="67"/>
      <c r="E66" s="67"/>
      <c r="F66" s="66"/>
    </row>
    <row r="67" spans="2:6" ht="15.75" thickBot="1">
      <c r="B67" s="20" t="s">
        <v>72</v>
      </c>
      <c r="C67" s="65" t="s">
        <v>73</v>
      </c>
      <c r="D67" s="67"/>
      <c r="E67" s="67"/>
      <c r="F67" s="66"/>
    </row>
    <row r="70" spans="2:6">
      <c r="B70" s="7" t="s">
        <v>74</v>
      </c>
    </row>
    <row r="71" spans="2:6">
      <c r="B71" s="8" t="s">
        <v>75</v>
      </c>
    </row>
    <row r="72" spans="2:6">
      <c r="B72" s="9" t="s">
        <v>76</v>
      </c>
    </row>
    <row r="73" spans="2:6">
      <c r="B73" s="10" t="s">
        <v>82</v>
      </c>
    </row>
    <row r="74" spans="2:6">
      <c r="B74" s="8" t="s">
        <v>19</v>
      </c>
    </row>
    <row r="75" spans="2:6">
      <c r="B75" s="11" t="s">
        <v>77</v>
      </c>
    </row>
    <row r="76" spans="2:6">
      <c r="B76" s="12" t="s">
        <v>78</v>
      </c>
    </row>
    <row r="77" spans="2:6">
      <c r="B77" s="13" t="s">
        <v>79</v>
      </c>
    </row>
    <row r="78" spans="2:6">
      <c r="B78" s="13" t="s">
        <v>83</v>
      </c>
    </row>
    <row r="79" spans="2:6">
      <c r="B79" s="12" t="s">
        <v>19</v>
      </c>
    </row>
    <row r="80" spans="2:6">
      <c r="B80" s="14" t="s">
        <v>80</v>
      </c>
    </row>
    <row r="81" spans="2:2">
      <c r="B81" s="12" t="s">
        <v>81</v>
      </c>
    </row>
  </sheetData>
  <mergeCells count="82">
    <mergeCell ref="C67:F67"/>
    <mergeCell ref="C62:F62"/>
    <mergeCell ref="C63:F63"/>
    <mergeCell ref="C64:F64"/>
    <mergeCell ref="C65:F65"/>
    <mergeCell ref="C66:F66"/>
    <mergeCell ref="C59:F59"/>
    <mergeCell ref="C60:F60"/>
    <mergeCell ref="C61:F61"/>
    <mergeCell ref="B53:B58"/>
    <mergeCell ref="C57:D57"/>
    <mergeCell ref="C58:D58"/>
    <mergeCell ref="E57:F57"/>
    <mergeCell ref="E58:F58"/>
    <mergeCell ref="B60:B65"/>
    <mergeCell ref="B47:C47"/>
    <mergeCell ref="D47:F47"/>
    <mergeCell ref="B48:C48"/>
    <mergeCell ref="D48:F48"/>
    <mergeCell ref="B42:C46"/>
    <mergeCell ref="D42:E42"/>
    <mergeCell ref="D43:E43"/>
    <mergeCell ref="D44:E44"/>
    <mergeCell ref="D34:E34"/>
    <mergeCell ref="D35:E35"/>
    <mergeCell ref="D36:E36"/>
    <mergeCell ref="D45:E45"/>
    <mergeCell ref="D46:E46"/>
    <mergeCell ref="D17:F17"/>
    <mergeCell ref="D18:F18"/>
    <mergeCell ref="B19:C19"/>
    <mergeCell ref="D19:F19"/>
    <mergeCell ref="B20:C21"/>
    <mergeCell ref="D20:E20"/>
    <mergeCell ref="D21:E21"/>
    <mergeCell ref="F20:F21"/>
    <mergeCell ref="C52:D52"/>
    <mergeCell ref="C53:D53"/>
    <mergeCell ref="C55:D55"/>
    <mergeCell ref="C56:D56"/>
    <mergeCell ref="B49:C49"/>
    <mergeCell ref="D49:F49"/>
    <mergeCell ref="C50:F50"/>
    <mergeCell ref="C51:F51"/>
    <mergeCell ref="E52:F52"/>
    <mergeCell ref="C54:D54"/>
    <mergeCell ref="E53:F53"/>
    <mergeCell ref="E54:F54"/>
    <mergeCell ref="E55:F55"/>
    <mergeCell ref="E56:F56"/>
    <mergeCell ref="D25:F25"/>
    <mergeCell ref="D26:F26"/>
    <mergeCell ref="B27:C27"/>
    <mergeCell ref="D27:F27"/>
    <mergeCell ref="B37:C41"/>
    <mergeCell ref="D37:E37"/>
    <mergeCell ref="D38:E38"/>
    <mergeCell ref="D39:E39"/>
    <mergeCell ref="D40:E40"/>
    <mergeCell ref="D41:E41"/>
    <mergeCell ref="B29:C36"/>
    <mergeCell ref="D29:E29"/>
    <mergeCell ref="D30:E30"/>
    <mergeCell ref="D31:E31"/>
    <mergeCell ref="D32:E32"/>
    <mergeCell ref="D33:E33"/>
    <mergeCell ref="B28:C28"/>
    <mergeCell ref="D28:F28"/>
    <mergeCell ref="B22:C23"/>
    <mergeCell ref="D22:F23"/>
    <mergeCell ref="B1:D1"/>
    <mergeCell ref="B3:D3"/>
    <mergeCell ref="B13:C13"/>
    <mergeCell ref="D13:F13"/>
    <mergeCell ref="B14:C14"/>
    <mergeCell ref="D14:E14"/>
    <mergeCell ref="B15:C16"/>
    <mergeCell ref="D15:F15"/>
    <mergeCell ref="D16:F16"/>
    <mergeCell ref="B17:C18"/>
    <mergeCell ref="B24:C26"/>
    <mergeCell ref="D24:F24"/>
  </mergeCells>
  <pageMargins left="0.7" right="0.7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2056" r:id="rId4">
          <objectPr defaultSize="0" r:id="rId5">
            <anchor moveWithCells="1" sizeWithCells="1">
              <from>
                <xdr:col>2</xdr:col>
                <xdr:colOff>0</xdr:colOff>
                <xdr:row>57</xdr:row>
                <xdr:rowOff>0</xdr:rowOff>
              </from>
              <to>
                <xdr:col>2</xdr:col>
                <xdr:colOff>466725</xdr:colOff>
                <xdr:row>57</xdr:row>
                <xdr:rowOff>180975</xdr:rowOff>
              </to>
            </anchor>
          </objectPr>
        </oleObject>
      </mc:Choice>
      <mc:Fallback>
        <oleObject progId="Equation.3" shapeId="2056" r:id="rId4"/>
      </mc:Fallback>
    </mc:AlternateContent>
    <mc:AlternateContent xmlns:mc="http://schemas.openxmlformats.org/markup-compatibility/2006">
      <mc:Choice Requires="x14">
        <oleObject progId="Equation.3" shapeId="2066" r:id="rId6">
          <objectPr defaultSize="0" autoPict="0" r:id="rId7">
            <anchor moveWithCells="1" sizeWithCells="1">
              <from>
                <xdr:col>2</xdr:col>
                <xdr:colOff>0</xdr:colOff>
                <xdr:row>59</xdr:row>
                <xdr:rowOff>0</xdr:rowOff>
              </from>
              <to>
                <xdr:col>2</xdr:col>
                <xdr:colOff>466725</xdr:colOff>
                <xdr:row>60</xdr:row>
                <xdr:rowOff>123825</xdr:rowOff>
              </to>
            </anchor>
          </objectPr>
        </oleObject>
      </mc:Choice>
      <mc:Fallback>
        <oleObject progId="Equation.3" shapeId="2066" r:id="rId6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A9099-BA42-4832-B50C-80C84E7C1E9C}">
  <dimension ref="A1:MW98"/>
  <sheetViews>
    <sheetView zoomScale="85" zoomScaleNormal="85" workbookViewId="0">
      <selection activeCell="Q18" sqref="Q18"/>
    </sheetView>
  </sheetViews>
  <sheetFormatPr defaultColWidth="9.140625" defaultRowHeight="15"/>
  <cols>
    <col min="1" max="1" width="9.140625" style="4"/>
    <col min="2" max="2" width="8.28515625" style="4" customWidth="1"/>
    <col min="3" max="3" width="8.5703125" style="4" customWidth="1"/>
    <col min="4" max="4" width="14.42578125" style="4" customWidth="1"/>
    <col min="5" max="5" width="11.140625" style="4" customWidth="1"/>
    <col min="6" max="6" width="15.85546875" style="4" customWidth="1"/>
    <col min="7" max="7" width="6.5703125" style="4" customWidth="1"/>
    <col min="8" max="8" width="15.140625" style="4" customWidth="1"/>
    <col min="9" max="9" width="13" style="4" customWidth="1"/>
    <col min="10" max="10" width="14.42578125" style="4" customWidth="1"/>
    <col min="11" max="13" width="11.42578125" style="4" customWidth="1"/>
    <col min="14" max="14" width="11.42578125" style="37" customWidth="1"/>
    <col min="15" max="15" width="16.42578125" style="4" customWidth="1"/>
    <col min="16" max="18" width="11.42578125" style="4" customWidth="1"/>
    <col min="19" max="19" width="11.42578125" style="37" customWidth="1"/>
    <col min="20" max="20" width="9.140625" style="4"/>
    <col min="21" max="21" width="11" style="4" bestFit="1" customWidth="1"/>
    <col min="22" max="23" width="9.140625" style="4"/>
    <col min="24" max="24" width="11.85546875" style="4" bestFit="1" customWidth="1"/>
    <col min="25" max="16384" width="9.140625" style="4"/>
  </cols>
  <sheetData>
    <row r="1" spans="1:361" ht="15.75" thickBot="1">
      <c r="N1" s="4"/>
      <c r="S1" s="4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</row>
    <row r="2" spans="1:361" ht="15.75" thickBot="1">
      <c r="J2" s="33" t="s">
        <v>116</v>
      </c>
      <c r="K2" s="34"/>
      <c r="L2" s="34"/>
      <c r="M2" s="34"/>
      <c r="N2" s="29"/>
      <c r="O2" s="33" t="s">
        <v>117</v>
      </c>
      <c r="P2" s="34"/>
      <c r="Q2" s="29"/>
      <c r="R2" s="29"/>
      <c r="S2" s="49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128"/>
      <c r="AH2" s="128"/>
      <c r="AI2" s="128"/>
      <c r="AJ2" s="128"/>
      <c r="AK2" s="128"/>
      <c r="AL2" s="128"/>
      <c r="AM2" s="128"/>
      <c r="AN2" s="128"/>
      <c r="AO2" s="128"/>
      <c r="AP2" s="128"/>
      <c r="AQ2" s="128"/>
      <c r="AR2" s="128"/>
      <c r="AS2" s="128"/>
      <c r="AT2" s="128"/>
      <c r="AU2" s="128"/>
      <c r="AV2" s="128"/>
      <c r="AW2" s="128"/>
    </row>
    <row r="3" spans="1:361" ht="15.75" customHeight="1" thickBot="1">
      <c r="A3" s="2" t="s">
        <v>20</v>
      </c>
      <c r="B3" s="2" t="s">
        <v>27</v>
      </c>
      <c r="C3" s="2" t="s">
        <v>21</v>
      </c>
      <c r="D3" s="2" t="s">
        <v>23</v>
      </c>
      <c r="E3" s="2" t="s">
        <v>87</v>
      </c>
      <c r="F3" s="2" t="s">
        <v>88</v>
      </c>
      <c r="G3" s="2" t="s">
        <v>22</v>
      </c>
      <c r="H3" s="2" t="s">
        <v>25</v>
      </c>
      <c r="I3" s="2" t="s">
        <v>24</v>
      </c>
      <c r="J3" s="26" t="s">
        <v>26</v>
      </c>
      <c r="K3" s="26" t="s">
        <v>85</v>
      </c>
      <c r="L3" s="26" t="s">
        <v>86</v>
      </c>
      <c r="M3" s="26" t="s">
        <v>118</v>
      </c>
      <c r="N3" s="38" t="s">
        <v>121</v>
      </c>
      <c r="O3" s="26" t="s">
        <v>112</v>
      </c>
      <c r="P3" s="26" t="s">
        <v>113</v>
      </c>
      <c r="Q3" s="26" t="s">
        <v>115</v>
      </c>
      <c r="R3" s="27" t="s">
        <v>119</v>
      </c>
      <c r="S3" s="41" t="s">
        <v>123</v>
      </c>
      <c r="T3" s="129"/>
      <c r="U3" s="129"/>
      <c r="V3" s="129"/>
      <c r="W3" s="129"/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H3" s="129"/>
      <c r="AI3" s="129"/>
      <c r="AJ3" s="129"/>
      <c r="AK3" s="129"/>
      <c r="AL3" s="129"/>
      <c r="AM3" s="129"/>
    </row>
    <row r="4" spans="1:361">
      <c r="A4" s="4" t="s">
        <v>3</v>
      </c>
      <c r="B4" s="4">
        <v>5</v>
      </c>
      <c r="C4" s="4">
        <v>15</v>
      </c>
      <c r="D4" s="4">
        <v>24</v>
      </c>
      <c r="E4" s="4">
        <v>512</v>
      </c>
      <c r="F4" s="4">
        <v>256</v>
      </c>
      <c r="G4" s="4">
        <v>1</v>
      </c>
      <c r="H4" s="4">
        <v>2</v>
      </c>
      <c r="I4" s="4">
        <v>1</v>
      </c>
      <c r="J4" s="4">
        <v>170</v>
      </c>
      <c r="K4" s="4">
        <v>5025</v>
      </c>
      <c r="L4" s="4">
        <v>128</v>
      </c>
      <c r="M4" s="36">
        <f>_xlfn.CEILING.MATH(AVERAGE(Table14[[#This Row],[Ericsson]],Table14[[#This Row],[Huawei]],Table14[[#This Row],[Nokia]]))</f>
        <v>1775</v>
      </c>
      <c r="N4" s="4">
        <f>_xlfn.CEILING.MATH(STDEV(Table14[[#This Row],[Ericsson]],Table14[[#This Row],[Huawei]],Table14[[#This Row],[Nokia]]))</f>
        <v>2816</v>
      </c>
      <c r="O4" s="4">
        <v>110</v>
      </c>
      <c r="P4" s="4">
        <v>113</v>
      </c>
      <c r="Q4" s="4">
        <v>128</v>
      </c>
      <c r="R4" s="36">
        <f>_xlfn.CEILING.MATH(AVERAGE(Table14[[#This Row],[Ericsson2]],Table14[[#This Row],[Huawei2]],Table14[[#This Row],[Nokia2]]))</f>
        <v>117</v>
      </c>
      <c r="S4" s="4">
        <f>_xlfn.CEILING.MATH(STDEV(Table14[[#This Row],[Ericsson2]],Table14[[#This Row],[Huawei2]],Table14[[#This Row],[Nokia2]]))</f>
        <v>10</v>
      </c>
      <c r="T4" s="16"/>
      <c r="U4" s="16"/>
      <c r="V4" s="16"/>
      <c r="W4" s="16" t="s">
        <v>124</v>
      </c>
      <c r="X4" s="48">
        <f>1/(480*10^3*4096)*F24</f>
        <v>1.6276041666666667E-8</v>
      </c>
      <c r="Y4" s="16"/>
      <c r="Z4" s="17"/>
      <c r="AA4" s="17"/>
      <c r="AB4" s="17"/>
      <c r="AC4" s="17"/>
      <c r="AD4" s="16"/>
      <c r="AE4" s="16"/>
      <c r="AF4" s="16"/>
      <c r="AG4" s="16"/>
      <c r="AH4" s="16"/>
      <c r="AI4" s="16"/>
      <c r="AJ4" s="17"/>
      <c r="AK4" s="17"/>
      <c r="AL4" s="17"/>
      <c r="AM4" s="17"/>
    </row>
    <row r="5" spans="1:361" hidden="1">
      <c r="A5" s="4" t="s">
        <v>3</v>
      </c>
      <c r="B5" s="4">
        <v>5</v>
      </c>
      <c r="C5" s="4">
        <v>15</v>
      </c>
      <c r="D5" s="4">
        <v>24</v>
      </c>
      <c r="E5" s="4">
        <v>512</v>
      </c>
      <c r="F5" s="4">
        <v>256</v>
      </c>
      <c r="G5" s="4">
        <v>1</v>
      </c>
      <c r="H5" s="4">
        <v>2</v>
      </c>
      <c r="I5" s="4">
        <v>2</v>
      </c>
      <c r="J5" s="4">
        <v>131</v>
      </c>
      <c r="K5" s="4">
        <v>179</v>
      </c>
      <c r="L5" s="4">
        <v>128</v>
      </c>
      <c r="M5" s="36">
        <f>_xlfn.CEILING.MATH(AVERAGE(Table14[[#This Row],[Ericsson]],Table14[[#This Row],[Huawei]],Table14[[#This Row],[Nokia]]))</f>
        <v>146</v>
      </c>
      <c r="N5" s="4">
        <f>_xlfn.CEILING.MATH(STDEV(Table14[[#This Row],[Ericsson]],Table14[[#This Row],[Huawei]],Table14[[#This Row],[Nokia]]))</f>
        <v>29</v>
      </c>
      <c r="O5" s="4">
        <v>110</v>
      </c>
      <c r="P5" s="4">
        <v>115</v>
      </c>
      <c r="Q5" s="4">
        <v>128</v>
      </c>
      <c r="R5" s="36">
        <f>_xlfn.CEILING.MATH(AVERAGE(Table14[[#This Row],[Ericsson2]],Table14[[#This Row],[Huawei2]],Table14[[#This Row],[Nokia2]]))</f>
        <v>118</v>
      </c>
      <c r="S5" s="4">
        <f>_xlfn.CEILING.MATH(STDEV(Table14[[#This Row],[Ericsson2]],Table14[[#This Row],[Huawei2]],Table14[[#This Row],[Nokia2]]))</f>
        <v>10</v>
      </c>
      <c r="T5" s="15"/>
      <c r="U5" s="15"/>
      <c r="V5" s="15"/>
      <c r="W5" s="15"/>
      <c r="X5" s="47">
        <f>1/X4</f>
        <v>61440000</v>
      </c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</row>
    <row r="6" spans="1:361" hidden="1">
      <c r="A6" s="4" t="s">
        <v>3</v>
      </c>
      <c r="B6" s="4">
        <v>5</v>
      </c>
      <c r="C6" s="4">
        <v>15</v>
      </c>
      <c r="D6" s="4">
        <v>24</v>
      </c>
      <c r="E6" s="4">
        <v>512</v>
      </c>
      <c r="F6" s="4">
        <v>256</v>
      </c>
      <c r="G6" s="4">
        <v>1</v>
      </c>
      <c r="H6" s="4">
        <v>4</v>
      </c>
      <c r="I6" s="4">
        <v>4</v>
      </c>
      <c r="J6" s="4">
        <v>118</v>
      </c>
      <c r="K6" s="4">
        <v>178</v>
      </c>
      <c r="L6" s="4">
        <v>128</v>
      </c>
      <c r="M6" s="36">
        <f>_xlfn.CEILING.MATH(AVERAGE(Table14[[#This Row],[Ericsson]],Table14[[#This Row],[Huawei]],Table14[[#This Row],[Nokia]]))</f>
        <v>142</v>
      </c>
      <c r="N6" s="4">
        <f>_xlfn.CEILING.MATH(STDEV(Table14[[#This Row],[Ericsson]],Table14[[#This Row],[Huawei]],Table14[[#This Row],[Nokia]]))</f>
        <v>33</v>
      </c>
      <c r="O6" s="4">
        <v>110</v>
      </c>
      <c r="P6" s="4">
        <v>116</v>
      </c>
      <c r="Q6" s="4">
        <v>128</v>
      </c>
      <c r="R6" s="36">
        <f>_xlfn.CEILING.MATH(AVERAGE(Table14[[#This Row],[Ericsson2]],Table14[[#This Row],[Huawei2]],Table14[[#This Row],[Nokia2]]))</f>
        <v>118</v>
      </c>
      <c r="S6" s="4">
        <f>_xlfn.CEILING.MATH(STDEV(Table14[[#This Row],[Ericsson2]],Table14[[#This Row],[Huawei2]],Table14[[#This Row],[Nokia2]]))</f>
        <v>10</v>
      </c>
      <c r="T6" s="15"/>
      <c r="U6" s="15"/>
      <c r="V6" s="15"/>
      <c r="W6" s="15"/>
      <c r="X6" s="47">
        <f>X5</f>
        <v>61440000</v>
      </c>
      <c r="Y6" s="15">
        <f>X6/E24</f>
        <v>15000</v>
      </c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</row>
    <row r="7" spans="1:361" hidden="1">
      <c r="A7" s="4" t="s">
        <v>3</v>
      </c>
      <c r="B7" s="4">
        <v>5</v>
      </c>
      <c r="C7" s="4">
        <v>15</v>
      </c>
      <c r="D7" s="4">
        <v>24</v>
      </c>
      <c r="E7" s="4">
        <v>512</v>
      </c>
      <c r="F7" s="4">
        <v>256</v>
      </c>
      <c r="G7" s="4">
        <v>1</v>
      </c>
      <c r="H7" s="4">
        <v>4</v>
      </c>
      <c r="I7" s="4">
        <v>12</v>
      </c>
      <c r="J7" s="4">
        <v>110</v>
      </c>
      <c r="K7" s="4">
        <v>116</v>
      </c>
      <c r="L7" s="4">
        <v>128</v>
      </c>
      <c r="M7" s="36">
        <f>_xlfn.CEILING.MATH(AVERAGE(Table14[[#This Row],[Ericsson]],Table14[[#This Row],[Huawei]],Table14[[#This Row],[Nokia]]))</f>
        <v>118</v>
      </c>
      <c r="N7" s="4">
        <f>_xlfn.CEILING.MATH(STDEV(Table14[[#This Row],[Ericsson]],Table14[[#This Row],[Huawei]],Table14[[#This Row],[Nokia]]))</f>
        <v>10</v>
      </c>
      <c r="O7" s="4">
        <v>110</v>
      </c>
      <c r="P7" s="4">
        <v>115</v>
      </c>
      <c r="Q7" s="4">
        <v>128</v>
      </c>
      <c r="R7" s="36">
        <f>_xlfn.CEILING.MATH(AVERAGE(Table14[[#This Row],[Ericsson2]],Table14[[#This Row],[Huawei2]],Table14[[#This Row],[Nokia2]]))</f>
        <v>118</v>
      </c>
      <c r="S7" s="4">
        <f>_xlfn.CEILING.MATH(STDEV(Table14[[#This Row],[Ericsson2]],Table14[[#This Row],[Huawei2]],Table14[[#This Row],[Nokia2]]))</f>
        <v>10</v>
      </c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</row>
    <row r="8" spans="1:361" hidden="1">
      <c r="A8" s="4" t="s">
        <v>3</v>
      </c>
      <c r="B8" s="4">
        <v>5</v>
      </c>
      <c r="C8" s="4">
        <v>15</v>
      </c>
      <c r="D8" s="4">
        <v>24</v>
      </c>
      <c r="E8" s="4">
        <v>512</v>
      </c>
      <c r="F8" s="4">
        <v>256</v>
      </c>
      <c r="G8" s="4">
        <v>1</v>
      </c>
      <c r="H8" s="4">
        <v>8</v>
      </c>
      <c r="I8" s="4">
        <v>8</v>
      </c>
      <c r="J8" s="4">
        <v>114</v>
      </c>
      <c r="K8" s="4">
        <v>154</v>
      </c>
      <c r="L8" s="4">
        <v>128</v>
      </c>
      <c r="M8" s="36">
        <f>_xlfn.CEILING.MATH(AVERAGE(Table14[[#This Row],[Ericsson]],Table14[[#This Row],[Huawei]],Table14[[#This Row],[Nokia]]))</f>
        <v>132</v>
      </c>
      <c r="N8" s="4">
        <f>_xlfn.CEILING.MATH(STDEV(Table14[[#This Row],[Ericsson]],Table14[[#This Row],[Huawei]],Table14[[#This Row],[Nokia]]))</f>
        <v>21</v>
      </c>
      <c r="O8" s="4">
        <v>110</v>
      </c>
      <c r="P8" s="4">
        <v>115</v>
      </c>
      <c r="Q8" s="4">
        <v>128</v>
      </c>
      <c r="R8" s="36">
        <f>_xlfn.CEILING.MATH(AVERAGE(Table14[[#This Row],[Ericsson2]],Table14[[#This Row],[Huawei2]],Table14[[#This Row],[Nokia2]]))</f>
        <v>118</v>
      </c>
      <c r="S8" s="4">
        <f>_xlfn.CEILING.MATH(STDEV(Table14[[#This Row],[Ericsson2]],Table14[[#This Row],[Huawei2]],Table14[[#This Row],[Nokia2]]))</f>
        <v>10</v>
      </c>
      <c r="T8" s="15"/>
      <c r="U8" s="15"/>
      <c r="V8" s="15"/>
      <c r="W8" s="15"/>
      <c r="X8" s="15">
        <f>D24*12*X6/E24</f>
        <v>31680000</v>
      </c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</row>
    <row r="9" spans="1:361" hidden="1">
      <c r="A9" s="4" t="s">
        <v>3</v>
      </c>
      <c r="B9" s="4">
        <v>5</v>
      </c>
      <c r="C9" s="4">
        <v>15</v>
      </c>
      <c r="D9" s="4">
        <v>24</v>
      </c>
      <c r="E9" s="4">
        <v>512</v>
      </c>
      <c r="F9" s="4">
        <v>256</v>
      </c>
      <c r="G9" s="4">
        <v>1</v>
      </c>
      <c r="H9" s="4">
        <v>8</v>
      </c>
      <c r="I9" s="4">
        <v>12</v>
      </c>
      <c r="J9" s="4">
        <v>110</v>
      </c>
      <c r="K9" s="4">
        <v>122</v>
      </c>
      <c r="L9" s="4">
        <v>128</v>
      </c>
      <c r="M9" s="36">
        <f>_xlfn.CEILING.MATH(AVERAGE(Table14[[#This Row],[Ericsson]],Table14[[#This Row],[Huawei]],Table14[[#This Row],[Nokia]]))</f>
        <v>120</v>
      </c>
      <c r="N9" s="4">
        <f>_xlfn.CEILING.MATH(STDEV(Table14[[#This Row],[Ericsson]],Table14[[#This Row],[Huawei]],Table14[[#This Row],[Nokia]]))</f>
        <v>10</v>
      </c>
      <c r="O9" s="4">
        <v>110</v>
      </c>
      <c r="P9" s="4">
        <v>116</v>
      </c>
      <c r="Q9" s="4">
        <v>128</v>
      </c>
      <c r="R9" s="36">
        <f>_xlfn.CEILING.MATH(AVERAGE(Table14[[#This Row],[Ericsson2]],Table14[[#This Row],[Huawei2]],Table14[[#This Row],[Nokia2]]))</f>
        <v>118</v>
      </c>
      <c r="S9" s="4">
        <f>_xlfn.CEILING.MATH(STDEV(Table14[[#This Row],[Ericsson2]],Table14[[#This Row],[Huawei2]],Table14[[#This Row],[Nokia2]]))</f>
        <v>10</v>
      </c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</row>
    <row r="10" spans="1:361" s="44" customFormat="1">
      <c r="A10" s="46" t="s">
        <v>3</v>
      </c>
      <c r="B10" s="46">
        <v>10</v>
      </c>
      <c r="C10" s="46">
        <v>15</v>
      </c>
      <c r="D10" s="46">
        <v>44</v>
      </c>
      <c r="E10" s="46">
        <v>1024</v>
      </c>
      <c r="F10" s="46">
        <v>128</v>
      </c>
      <c r="G10" s="46">
        <v>1</v>
      </c>
      <c r="H10" s="46">
        <v>2</v>
      </c>
      <c r="I10" s="46">
        <v>1</v>
      </c>
      <c r="J10" s="46">
        <v>66</v>
      </c>
      <c r="K10" s="46"/>
      <c r="L10" s="46"/>
      <c r="M10" s="50"/>
      <c r="N10" s="46"/>
      <c r="O10" s="46">
        <v>58</v>
      </c>
      <c r="P10" s="46"/>
      <c r="Q10" s="46"/>
      <c r="R10" s="36">
        <f>_xlfn.CEILING.MATH(AVERAGE(Table14[[#This Row],[Ericsson2]],Table14[[#This Row],[Huawei2]],Table14[[#This Row],[Nokia2]]))</f>
        <v>58</v>
      </c>
      <c r="S10" s="46" t="e">
        <f>_xlfn.CEILING.MATH(STDEV(Table14[[#This Row],[Ericsson2]],Table14[[#This Row],[Huawei2]],Table14[[#This Row],[Nokia2]]))</f>
        <v>#DIV/0!</v>
      </c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  <c r="IA10" s="15"/>
      <c r="IB10" s="15"/>
      <c r="IC10" s="15"/>
      <c r="ID10" s="15"/>
      <c r="IE10" s="15"/>
      <c r="IF10" s="15"/>
      <c r="IG10" s="15"/>
      <c r="IH10" s="15"/>
      <c r="II10" s="15"/>
      <c r="IJ10" s="15"/>
      <c r="IK10" s="15"/>
      <c r="IL10" s="15"/>
      <c r="IM10" s="15"/>
      <c r="IN10" s="15"/>
      <c r="IO10" s="15"/>
      <c r="IP10" s="15"/>
      <c r="IQ10" s="15"/>
      <c r="IR10" s="15"/>
      <c r="IS10" s="15"/>
      <c r="IT10" s="15"/>
      <c r="IU10" s="15"/>
      <c r="IV10" s="15"/>
      <c r="IW10" s="15"/>
      <c r="IX10" s="15"/>
      <c r="IY10" s="15"/>
      <c r="IZ10" s="15"/>
      <c r="JA10" s="15"/>
      <c r="JB10" s="15"/>
      <c r="JC10" s="15"/>
      <c r="JD10" s="15"/>
      <c r="JE10" s="15"/>
      <c r="JF10" s="15"/>
      <c r="JG10" s="15"/>
      <c r="JH10" s="15"/>
      <c r="JI10" s="15"/>
      <c r="JJ10" s="15"/>
      <c r="JK10" s="15"/>
      <c r="JL10" s="15"/>
      <c r="JM10" s="15"/>
      <c r="JN10" s="15"/>
      <c r="JO10" s="15"/>
      <c r="JP10" s="15"/>
      <c r="JQ10" s="15"/>
      <c r="JR10" s="15"/>
      <c r="JS10" s="15"/>
      <c r="JT10" s="15"/>
      <c r="JU10" s="15"/>
      <c r="JV10" s="15"/>
      <c r="JW10" s="15"/>
      <c r="JX10" s="15"/>
      <c r="JY10" s="15"/>
      <c r="JZ10" s="15"/>
      <c r="KA10" s="15"/>
      <c r="KB10" s="15"/>
      <c r="KC10" s="15"/>
      <c r="KD10" s="15"/>
      <c r="KE10" s="15"/>
      <c r="KF10" s="15"/>
      <c r="KG10" s="15"/>
      <c r="KH10" s="15"/>
      <c r="KI10" s="15"/>
      <c r="KJ10" s="15"/>
      <c r="KK10" s="15"/>
      <c r="KL10" s="15"/>
      <c r="KM10" s="15"/>
      <c r="KN10" s="15"/>
      <c r="KO10" s="15"/>
      <c r="KP10" s="15"/>
      <c r="KQ10" s="15"/>
      <c r="KR10" s="15"/>
      <c r="KS10" s="15"/>
      <c r="KT10" s="15"/>
      <c r="KU10" s="15"/>
      <c r="KV10" s="15"/>
      <c r="KW10" s="15"/>
      <c r="KX10" s="15"/>
      <c r="KY10" s="15"/>
      <c r="KZ10" s="15"/>
      <c r="LA10" s="15"/>
      <c r="LB10" s="15"/>
      <c r="LC10" s="15"/>
      <c r="LD10" s="15"/>
      <c r="LE10" s="15"/>
      <c r="LF10" s="15"/>
      <c r="LG10" s="15"/>
      <c r="LH10" s="15"/>
      <c r="LI10" s="15"/>
      <c r="LJ10" s="15"/>
      <c r="LK10" s="15"/>
      <c r="LL10" s="15"/>
      <c r="LM10" s="15"/>
      <c r="LN10" s="15"/>
      <c r="LO10" s="15"/>
      <c r="LP10" s="15"/>
      <c r="LQ10" s="15"/>
      <c r="LR10" s="15"/>
      <c r="LS10" s="15"/>
      <c r="LT10" s="15"/>
      <c r="LU10" s="15"/>
      <c r="LV10" s="15"/>
      <c r="LW10" s="15"/>
      <c r="LX10" s="15"/>
      <c r="LY10" s="15"/>
      <c r="LZ10" s="15"/>
      <c r="MA10" s="15"/>
      <c r="MB10" s="15"/>
      <c r="MC10" s="15"/>
      <c r="MD10" s="15"/>
      <c r="ME10" s="15"/>
      <c r="MF10" s="15"/>
      <c r="MG10" s="15"/>
      <c r="MH10" s="15"/>
      <c r="MI10" s="15"/>
      <c r="MJ10" s="15"/>
      <c r="MK10" s="15"/>
      <c r="ML10" s="15"/>
      <c r="MM10" s="15"/>
      <c r="MN10" s="15"/>
      <c r="MO10" s="15"/>
      <c r="MP10" s="15"/>
      <c r="MQ10" s="15"/>
      <c r="MR10" s="15"/>
      <c r="MS10" s="15"/>
      <c r="MT10" s="15"/>
      <c r="MU10" s="15"/>
      <c r="MV10" s="15"/>
      <c r="MW10" s="15"/>
    </row>
    <row r="11" spans="1:361">
      <c r="A11" s="4" t="s">
        <v>3</v>
      </c>
      <c r="B11" s="4">
        <v>10</v>
      </c>
      <c r="C11" s="4">
        <v>15</v>
      </c>
      <c r="D11" s="4">
        <v>52</v>
      </c>
      <c r="E11" s="4">
        <v>1024</v>
      </c>
      <c r="F11" s="4">
        <v>128</v>
      </c>
      <c r="G11" s="4">
        <v>1</v>
      </c>
      <c r="H11" s="4">
        <v>2</v>
      </c>
      <c r="I11" s="4">
        <v>1</v>
      </c>
      <c r="J11" s="4">
        <v>65</v>
      </c>
      <c r="K11" s="4">
        <v>60</v>
      </c>
      <c r="L11" s="4">
        <v>64</v>
      </c>
      <c r="M11" s="36">
        <f>_xlfn.CEILING.MATH(AVERAGE(Table14[[#This Row],[Ericsson]],Table14[[#This Row],[Huawei]],Table14[[#This Row],[Nokia]]))</f>
        <v>63</v>
      </c>
      <c r="N11" s="4">
        <f>_xlfn.CEILING.MATH(STDEV(Table14[[#This Row],[Ericsson]],Table14[[#This Row],[Huawei]],Table14[[#This Row],[Nokia]]))</f>
        <v>3</v>
      </c>
      <c r="O11" s="4">
        <v>58</v>
      </c>
      <c r="P11" s="4">
        <v>58</v>
      </c>
      <c r="Q11" s="4">
        <v>64</v>
      </c>
      <c r="R11" s="36">
        <f>_xlfn.CEILING.MATH(AVERAGE(Table14[[#This Row],[Ericsson2]],Table14[[#This Row],[Huawei2]],Table14[[#This Row],[Nokia2]]))</f>
        <v>60</v>
      </c>
      <c r="S11" s="4">
        <f>_xlfn.CEILING.MATH(STDEV(Table14[[#This Row],[Ericsson2]],Table14[[#This Row],[Huawei2]],Table14[[#This Row],[Nokia2]]))</f>
        <v>4</v>
      </c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</row>
    <row r="12" spans="1:361" hidden="1">
      <c r="A12" s="4" t="s">
        <v>3</v>
      </c>
      <c r="B12" s="4">
        <v>10</v>
      </c>
      <c r="C12" s="4">
        <v>15</v>
      </c>
      <c r="D12" s="4">
        <v>52</v>
      </c>
      <c r="E12" s="4">
        <v>1024</v>
      </c>
      <c r="F12" s="4">
        <v>128</v>
      </c>
      <c r="G12" s="4">
        <v>1</v>
      </c>
      <c r="H12" s="4">
        <v>2</v>
      </c>
      <c r="I12" s="4">
        <v>2</v>
      </c>
      <c r="J12" s="4">
        <v>60</v>
      </c>
      <c r="K12" s="4">
        <v>58</v>
      </c>
      <c r="L12" s="4">
        <v>64</v>
      </c>
      <c r="M12" s="36">
        <f>_xlfn.CEILING.MATH(AVERAGE(Table14[[#This Row],[Ericsson]],Table14[[#This Row],[Huawei]],Table14[[#This Row],[Nokia]]))</f>
        <v>61</v>
      </c>
      <c r="N12" s="4">
        <f>_xlfn.CEILING.MATH(STDEV(Table14[[#This Row],[Ericsson]],Table14[[#This Row],[Huawei]],Table14[[#This Row],[Nokia]]))</f>
        <v>4</v>
      </c>
      <c r="O12" s="4">
        <v>58</v>
      </c>
      <c r="P12" s="4">
        <v>58</v>
      </c>
      <c r="Q12" s="4">
        <v>64</v>
      </c>
      <c r="R12" s="36">
        <f>_xlfn.CEILING.MATH(AVERAGE(Table14[[#This Row],[Ericsson2]],Table14[[#This Row],[Huawei2]],Table14[[#This Row],[Nokia2]]))</f>
        <v>60</v>
      </c>
      <c r="S12" s="4">
        <f>_xlfn.CEILING.MATH(STDEV(Table14[[#This Row],[Ericsson2]],Table14[[#This Row],[Huawei2]],Table14[[#This Row],[Nokia2]]))</f>
        <v>4</v>
      </c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</row>
    <row r="13" spans="1:361" hidden="1">
      <c r="A13" s="4" t="s">
        <v>3</v>
      </c>
      <c r="B13" s="4">
        <v>10</v>
      </c>
      <c r="C13" s="4">
        <v>15</v>
      </c>
      <c r="D13" s="4">
        <v>52</v>
      </c>
      <c r="E13" s="4">
        <v>1024</v>
      </c>
      <c r="F13" s="4">
        <v>128</v>
      </c>
      <c r="G13" s="4">
        <v>1</v>
      </c>
      <c r="H13" s="4">
        <v>4</v>
      </c>
      <c r="I13" s="4">
        <v>4</v>
      </c>
      <c r="J13" s="4">
        <v>58</v>
      </c>
      <c r="K13" s="4">
        <v>58</v>
      </c>
      <c r="L13" s="4">
        <v>64</v>
      </c>
      <c r="M13" s="36">
        <f>_xlfn.CEILING.MATH(AVERAGE(Table14[[#This Row],[Ericsson]],Table14[[#This Row],[Huawei]],Table14[[#This Row],[Nokia]]))</f>
        <v>60</v>
      </c>
      <c r="N13" s="4">
        <f>_xlfn.CEILING.MATH(STDEV(Table14[[#This Row],[Ericsson]],Table14[[#This Row],[Huawei]],Table14[[#This Row],[Nokia]]))</f>
        <v>4</v>
      </c>
      <c r="O13" s="4">
        <v>58</v>
      </c>
      <c r="P13" s="4">
        <v>57</v>
      </c>
      <c r="Q13" s="4">
        <v>64</v>
      </c>
      <c r="R13" s="36">
        <f>_xlfn.CEILING.MATH(AVERAGE(Table14[[#This Row],[Ericsson2]],Table14[[#This Row],[Huawei2]],Table14[[#This Row],[Nokia2]]))</f>
        <v>60</v>
      </c>
      <c r="S13" s="4">
        <f>_xlfn.CEILING.MATH(STDEV(Table14[[#This Row],[Ericsson2]],Table14[[#This Row],[Huawei2]],Table14[[#This Row],[Nokia2]]))</f>
        <v>4</v>
      </c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</row>
    <row r="14" spans="1:361" hidden="1">
      <c r="A14" s="4" t="s">
        <v>3</v>
      </c>
      <c r="B14" s="4">
        <v>10</v>
      </c>
      <c r="C14" s="4">
        <v>15</v>
      </c>
      <c r="D14" s="4">
        <v>52</v>
      </c>
      <c r="E14" s="4">
        <v>1024</v>
      </c>
      <c r="F14" s="4">
        <v>128</v>
      </c>
      <c r="G14" s="4">
        <v>1</v>
      </c>
      <c r="H14" s="4">
        <v>4</v>
      </c>
      <c r="I14" s="4">
        <v>12</v>
      </c>
      <c r="J14" s="4">
        <v>58</v>
      </c>
      <c r="K14" s="4">
        <v>57</v>
      </c>
      <c r="L14" s="4">
        <v>64</v>
      </c>
      <c r="M14" s="36">
        <f>_xlfn.CEILING.MATH(AVERAGE(Table14[[#This Row],[Ericsson]],Table14[[#This Row],[Huawei]],Table14[[#This Row],[Nokia]]))</f>
        <v>60</v>
      </c>
      <c r="N14" s="4">
        <f>_xlfn.CEILING.MATH(STDEV(Table14[[#This Row],[Ericsson]],Table14[[#This Row],[Huawei]],Table14[[#This Row],[Nokia]]))</f>
        <v>4</v>
      </c>
      <c r="O14" s="4">
        <v>58</v>
      </c>
      <c r="P14" s="4">
        <v>58</v>
      </c>
      <c r="Q14" s="4">
        <v>64</v>
      </c>
      <c r="R14" s="36">
        <f>_xlfn.CEILING.MATH(AVERAGE(Table14[[#This Row],[Ericsson2]],Table14[[#This Row],[Huawei2]],Table14[[#This Row],[Nokia2]]))</f>
        <v>60</v>
      </c>
      <c r="S14" s="4">
        <f>_xlfn.CEILING.MATH(STDEV(Table14[[#This Row],[Ericsson2]],Table14[[#This Row],[Huawei2]],Table14[[#This Row],[Nokia2]]))</f>
        <v>4</v>
      </c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</row>
    <row r="15" spans="1:361" hidden="1">
      <c r="A15" s="4" t="s">
        <v>3</v>
      </c>
      <c r="B15" s="4">
        <v>10</v>
      </c>
      <c r="C15" s="4">
        <v>15</v>
      </c>
      <c r="D15" s="4">
        <v>52</v>
      </c>
      <c r="E15" s="4">
        <v>1024</v>
      </c>
      <c r="F15" s="4">
        <v>128</v>
      </c>
      <c r="G15" s="4">
        <v>1</v>
      </c>
      <c r="H15" s="4">
        <v>8</v>
      </c>
      <c r="I15" s="4">
        <v>8</v>
      </c>
      <c r="J15" s="4">
        <v>58</v>
      </c>
      <c r="K15" s="4">
        <v>58</v>
      </c>
      <c r="L15" s="4">
        <v>64</v>
      </c>
      <c r="M15" s="36">
        <f>_xlfn.CEILING.MATH(AVERAGE(Table14[[#This Row],[Ericsson]],Table14[[#This Row],[Huawei]],Table14[[#This Row],[Nokia]]))</f>
        <v>60</v>
      </c>
      <c r="N15" s="4">
        <f>_xlfn.CEILING.MATH(STDEV(Table14[[#This Row],[Ericsson]],Table14[[#This Row],[Huawei]],Table14[[#This Row],[Nokia]]))</f>
        <v>4</v>
      </c>
      <c r="O15" s="4">
        <v>58</v>
      </c>
      <c r="P15" s="4">
        <v>58</v>
      </c>
      <c r="Q15" s="4">
        <v>64</v>
      </c>
      <c r="R15" s="36">
        <f>_xlfn.CEILING.MATH(AVERAGE(Table14[[#This Row],[Ericsson2]],Table14[[#This Row],[Huawei2]],Table14[[#This Row],[Nokia2]]))</f>
        <v>60</v>
      </c>
      <c r="S15" s="4">
        <f>_xlfn.CEILING.MATH(STDEV(Table14[[#This Row],[Ericsson2]],Table14[[#This Row],[Huawei2]],Table14[[#This Row],[Nokia2]]))</f>
        <v>4</v>
      </c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</row>
    <row r="16" spans="1:361" hidden="1">
      <c r="A16" s="4" t="s">
        <v>3</v>
      </c>
      <c r="B16" s="4">
        <v>10</v>
      </c>
      <c r="C16" s="4">
        <v>15</v>
      </c>
      <c r="D16" s="4">
        <v>52</v>
      </c>
      <c r="E16" s="4">
        <v>1024</v>
      </c>
      <c r="F16" s="4">
        <v>128</v>
      </c>
      <c r="G16" s="4">
        <v>1</v>
      </c>
      <c r="H16" s="4">
        <v>8</v>
      </c>
      <c r="I16" s="4">
        <v>12</v>
      </c>
      <c r="J16" s="4">
        <v>58</v>
      </c>
      <c r="K16" s="4">
        <v>58</v>
      </c>
      <c r="L16" s="4">
        <v>64</v>
      </c>
      <c r="M16" s="36">
        <f>_xlfn.CEILING.MATH(AVERAGE(Table14[[#This Row],[Ericsson]],Table14[[#This Row],[Huawei]],Table14[[#This Row],[Nokia]]))</f>
        <v>60</v>
      </c>
      <c r="N16" s="4">
        <f>_xlfn.CEILING.MATH(STDEV(Table14[[#This Row],[Ericsson]],Table14[[#This Row],[Huawei]],Table14[[#This Row],[Nokia]]))</f>
        <v>4</v>
      </c>
      <c r="O16" s="4">
        <v>58</v>
      </c>
      <c r="P16" s="4">
        <v>58</v>
      </c>
      <c r="Q16" s="4">
        <v>64</v>
      </c>
      <c r="R16" s="36">
        <f>_xlfn.CEILING.MATH(AVERAGE(Table14[[#This Row],[Ericsson2]],Table14[[#This Row],[Huawei2]],Table14[[#This Row],[Nokia2]]))</f>
        <v>60</v>
      </c>
      <c r="S16" s="4">
        <f>_xlfn.CEILING.MATH(STDEV(Table14[[#This Row],[Ericsson2]],Table14[[#This Row],[Huawei2]],Table14[[#This Row],[Nokia2]]))</f>
        <v>4</v>
      </c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</row>
    <row r="17" spans="1:41" s="46" customFormat="1">
      <c r="A17" s="46" t="s">
        <v>3</v>
      </c>
      <c r="B17" s="46">
        <v>20</v>
      </c>
      <c r="C17" s="46">
        <v>15</v>
      </c>
      <c r="D17" s="46">
        <v>88</v>
      </c>
      <c r="E17" s="46">
        <v>2048</v>
      </c>
      <c r="F17" s="46">
        <v>64</v>
      </c>
      <c r="G17" s="46">
        <v>1</v>
      </c>
      <c r="H17" s="46">
        <v>2</v>
      </c>
      <c r="I17" s="46">
        <v>1</v>
      </c>
      <c r="J17" s="46">
        <v>33</v>
      </c>
      <c r="M17" s="50"/>
      <c r="O17" s="46">
        <v>30</v>
      </c>
      <c r="P17" s="51"/>
      <c r="R17" s="50">
        <f>_xlfn.CEILING.MATH(AVERAGE(Table14[[#This Row],[Ericsson2]],Table14[[#This Row],[Huawei2]],Table14[[#This Row],[Nokia2]]))</f>
        <v>30</v>
      </c>
      <c r="S17" s="46" t="e">
        <f>_xlfn.CEILING.MATH(STDEV(Table14[[#This Row],[Ericsson2]],Table14[[#This Row],[Huawei2]],Table14[[#This Row],[Nokia2]]))</f>
        <v>#DIV/0!</v>
      </c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</row>
    <row r="18" spans="1:41">
      <c r="A18" s="4" t="s">
        <v>3</v>
      </c>
      <c r="B18" s="4">
        <v>20</v>
      </c>
      <c r="C18" s="4">
        <v>15</v>
      </c>
      <c r="D18" s="4">
        <v>104</v>
      </c>
      <c r="E18" s="4">
        <v>2048</v>
      </c>
      <c r="F18" s="4">
        <v>64</v>
      </c>
      <c r="G18" s="4">
        <v>1</v>
      </c>
      <c r="H18" s="4">
        <v>2</v>
      </c>
      <c r="I18" s="4">
        <v>1</v>
      </c>
      <c r="J18" s="4">
        <v>32</v>
      </c>
      <c r="K18" s="4">
        <v>29</v>
      </c>
      <c r="L18" s="4">
        <v>32</v>
      </c>
      <c r="M18" s="36">
        <f>_xlfn.CEILING.MATH(AVERAGE(Table14[[#This Row],[Ericsson]],Table14[[#This Row],[Huawei]],Table14[[#This Row],[Nokia]]))</f>
        <v>31</v>
      </c>
      <c r="N18" s="4">
        <f>_xlfn.CEILING.MATH(STDEV(Table14[[#This Row],[Ericsson]],Table14[[#This Row],[Huawei]],Table14[[#This Row],[Nokia]]))</f>
        <v>2</v>
      </c>
      <c r="O18" s="4">
        <v>30</v>
      </c>
      <c r="P18" s="4">
        <v>29</v>
      </c>
      <c r="Q18" s="4">
        <v>32</v>
      </c>
      <c r="R18" s="36">
        <f>_xlfn.CEILING.MATH(AVERAGE(Table14[[#This Row],[Ericsson2]],Table14[[#This Row],[Huawei2]],Table14[[#This Row],[Nokia2]]))</f>
        <v>31</v>
      </c>
      <c r="S18" s="4">
        <f>_xlfn.CEILING.MATH(STDEV(Table14[[#This Row],[Ericsson2]],Table14[[#This Row],[Huawei2]],Table14[[#This Row],[Nokia2]]))</f>
        <v>2</v>
      </c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</row>
    <row r="19" spans="1:41" hidden="1">
      <c r="A19" s="4" t="s">
        <v>3</v>
      </c>
      <c r="B19" s="4">
        <v>20</v>
      </c>
      <c r="C19" s="4">
        <v>15</v>
      </c>
      <c r="D19" s="4">
        <v>104</v>
      </c>
      <c r="E19" s="4">
        <v>2048</v>
      </c>
      <c r="F19" s="4">
        <v>64</v>
      </c>
      <c r="G19" s="4">
        <v>1</v>
      </c>
      <c r="H19" s="4">
        <v>2</v>
      </c>
      <c r="I19" s="4">
        <v>2</v>
      </c>
      <c r="J19" s="4">
        <v>31</v>
      </c>
      <c r="K19" s="4">
        <v>29</v>
      </c>
      <c r="L19" s="4">
        <v>32</v>
      </c>
      <c r="M19" s="36">
        <f>_xlfn.CEILING.MATH(AVERAGE(Table14[[#This Row],[Ericsson]],Table14[[#This Row],[Huawei]],Table14[[#This Row],[Nokia]]))</f>
        <v>31</v>
      </c>
      <c r="N19" s="4">
        <f>_xlfn.CEILING.MATH(STDEV(Table14[[#This Row],[Ericsson]],Table14[[#This Row],[Huawei]],Table14[[#This Row],[Nokia]]))</f>
        <v>2</v>
      </c>
      <c r="O19" s="4">
        <v>30</v>
      </c>
      <c r="P19" s="4">
        <v>29</v>
      </c>
      <c r="Q19" s="4">
        <v>32</v>
      </c>
      <c r="R19" s="36">
        <f>_xlfn.CEILING.MATH(AVERAGE(Table14[[#This Row],[Ericsson2]],Table14[[#This Row],[Huawei2]],Table14[[#This Row],[Nokia2]]))</f>
        <v>31</v>
      </c>
      <c r="S19" s="4">
        <f>_xlfn.CEILING.MATH(STDEV(Table14[[#This Row],[Ericsson2]],Table14[[#This Row],[Huawei2]],Table14[[#This Row],[Nokia2]]))</f>
        <v>2</v>
      </c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</row>
    <row r="20" spans="1:41" hidden="1">
      <c r="A20" s="4" t="s">
        <v>3</v>
      </c>
      <c r="B20" s="4">
        <v>20</v>
      </c>
      <c r="C20" s="4">
        <v>15</v>
      </c>
      <c r="D20" s="4">
        <v>104</v>
      </c>
      <c r="E20" s="4">
        <v>2048</v>
      </c>
      <c r="F20" s="4">
        <v>64</v>
      </c>
      <c r="G20" s="4">
        <v>1</v>
      </c>
      <c r="H20" s="4">
        <v>4</v>
      </c>
      <c r="I20" s="4">
        <v>4</v>
      </c>
      <c r="J20" s="4">
        <v>30</v>
      </c>
      <c r="K20" s="4">
        <v>29</v>
      </c>
      <c r="L20" s="4">
        <v>32</v>
      </c>
      <c r="M20" s="36">
        <f>_xlfn.CEILING.MATH(AVERAGE(Table14[[#This Row],[Ericsson]],Table14[[#This Row],[Huawei]],Table14[[#This Row],[Nokia]]))</f>
        <v>31</v>
      </c>
      <c r="N20" s="4">
        <f>_xlfn.CEILING.MATH(STDEV(Table14[[#This Row],[Ericsson]],Table14[[#This Row],[Huawei]],Table14[[#This Row],[Nokia]]))</f>
        <v>2</v>
      </c>
      <c r="O20" s="4">
        <v>30</v>
      </c>
      <c r="P20" s="4">
        <v>28</v>
      </c>
      <c r="Q20" s="4">
        <v>32</v>
      </c>
      <c r="R20" s="36">
        <f>_xlfn.CEILING.MATH(AVERAGE(Table14[[#This Row],[Ericsson2]],Table14[[#This Row],[Huawei2]],Table14[[#This Row],[Nokia2]]))</f>
        <v>30</v>
      </c>
      <c r="S20" s="4">
        <f>_xlfn.CEILING.MATH(STDEV(Table14[[#This Row],[Ericsson2]],Table14[[#This Row],[Huawei2]],Table14[[#This Row],[Nokia2]]))</f>
        <v>2</v>
      </c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</row>
    <row r="21" spans="1:41" hidden="1">
      <c r="A21" s="4" t="s">
        <v>3</v>
      </c>
      <c r="B21" s="4">
        <v>20</v>
      </c>
      <c r="C21" s="4">
        <v>15</v>
      </c>
      <c r="D21" s="4">
        <v>104</v>
      </c>
      <c r="E21" s="4">
        <v>2048</v>
      </c>
      <c r="F21" s="4">
        <v>64</v>
      </c>
      <c r="G21" s="4">
        <v>1</v>
      </c>
      <c r="H21" s="4">
        <v>4</v>
      </c>
      <c r="I21" s="4">
        <v>12</v>
      </c>
      <c r="J21" s="4">
        <v>30</v>
      </c>
      <c r="K21" s="4">
        <v>29</v>
      </c>
      <c r="L21" s="4">
        <v>32</v>
      </c>
      <c r="M21" s="36">
        <f>_xlfn.CEILING.MATH(AVERAGE(Table14[[#This Row],[Ericsson]],Table14[[#This Row],[Huawei]],Table14[[#This Row],[Nokia]]))</f>
        <v>31</v>
      </c>
      <c r="N21" s="4">
        <f>_xlfn.CEILING.MATH(STDEV(Table14[[#This Row],[Ericsson]],Table14[[#This Row],[Huawei]],Table14[[#This Row],[Nokia]]))</f>
        <v>2</v>
      </c>
      <c r="O21" s="4">
        <v>30</v>
      </c>
      <c r="P21" s="4">
        <v>29</v>
      </c>
      <c r="Q21" s="4">
        <v>32</v>
      </c>
      <c r="R21" s="36">
        <f>_xlfn.CEILING.MATH(AVERAGE(Table14[[#This Row],[Ericsson2]],Table14[[#This Row],[Huawei2]],Table14[[#This Row],[Nokia2]]))</f>
        <v>31</v>
      </c>
      <c r="S21" s="4">
        <f>_xlfn.CEILING.MATH(STDEV(Table14[[#This Row],[Ericsson2]],Table14[[#This Row],[Huawei2]],Table14[[#This Row],[Nokia2]]))</f>
        <v>2</v>
      </c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</row>
    <row r="22" spans="1:41" hidden="1">
      <c r="A22" s="4" t="s">
        <v>3</v>
      </c>
      <c r="B22" s="4">
        <v>20</v>
      </c>
      <c r="C22" s="4">
        <v>15</v>
      </c>
      <c r="D22" s="4">
        <v>104</v>
      </c>
      <c r="E22" s="4">
        <v>2048</v>
      </c>
      <c r="F22" s="4">
        <v>64</v>
      </c>
      <c r="G22" s="4">
        <v>1</v>
      </c>
      <c r="H22" s="4">
        <v>8</v>
      </c>
      <c r="I22" s="4">
        <v>8</v>
      </c>
      <c r="J22" s="4">
        <v>30</v>
      </c>
      <c r="K22" s="4">
        <v>29</v>
      </c>
      <c r="L22" s="4">
        <v>32</v>
      </c>
      <c r="M22" s="36">
        <f>_xlfn.CEILING.MATH(AVERAGE(Table14[[#This Row],[Ericsson]],Table14[[#This Row],[Huawei]],Table14[[#This Row],[Nokia]]))</f>
        <v>31</v>
      </c>
      <c r="N22" s="4">
        <f>_xlfn.CEILING.MATH(STDEV(Table14[[#This Row],[Ericsson]],Table14[[#This Row],[Huawei]],Table14[[#This Row],[Nokia]]))</f>
        <v>2</v>
      </c>
      <c r="O22" s="4">
        <v>30</v>
      </c>
      <c r="P22" s="4">
        <v>29</v>
      </c>
      <c r="Q22" s="4">
        <v>32</v>
      </c>
      <c r="R22" s="36">
        <f>_xlfn.CEILING.MATH(AVERAGE(Table14[[#This Row],[Ericsson2]],Table14[[#This Row],[Huawei2]],Table14[[#This Row],[Nokia2]]))</f>
        <v>31</v>
      </c>
      <c r="S22" s="4">
        <f>_xlfn.CEILING.MATH(STDEV(Table14[[#This Row],[Ericsson2]],Table14[[#This Row],[Huawei2]],Table14[[#This Row],[Nokia2]]))</f>
        <v>2</v>
      </c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</row>
    <row r="23" spans="1:41" hidden="1">
      <c r="A23" s="4" t="s">
        <v>3</v>
      </c>
      <c r="B23" s="4">
        <v>20</v>
      </c>
      <c r="C23" s="4">
        <v>15</v>
      </c>
      <c r="D23" s="4">
        <v>104</v>
      </c>
      <c r="E23" s="4">
        <v>2048</v>
      </c>
      <c r="F23" s="4">
        <v>64</v>
      </c>
      <c r="G23" s="4">
        <v>1</v>
      </c>
      <c r="H23" s="4">
        <v>8</v>
      </c>
      <c r="I23" s="4">
        <v>12</v>
      </c>
      <c r="J23" s="4">
        <v>30</v>
      </c>
      <c r="K23" s="4">
        <v>28</v>
      </c>
      <c r="L23" s="4">
        <v>32</v>
      </c>
      <c r="M23" s="36">
        <f>_xlfn.CEILING.MATH(AVERAGE(Table14[[#This Row],[Ericsson]],Table14[[#This Row],[Huawei]],Table14[[#This Row],[Nokia]]))</f>
        <v>30</v>
      </c>
      <c r="N23" s="4">
        <f>_xlfn.CEILING.MATH(STDEV(Table14[[#This Row],[Ericsson]],Table14[[#This Row],[Huawei]],Table14[[#This Row],[Nokia]]))</f>
        <v>2</v>
      </c>
      <c r="O23" s="4">
        <v>30</v>
      </c>
      <c r="P23" s="4">
        <v>28</v>
      </c>
      <c r="Q23" s="4">
        <v>32</v>
      </c>
      <c r="R23" s="36">
        <f>_xlfn.CEILING.MATH(AVERAGE(Table14[[#This Row],[Ericsson2]],Table14[[#This Row],[Huawei2]],Table14[[#This Row],[Nokia2]]))</f>
        <v>30</v>
      </c>
      <c r="S23" s="4">
        <f>_xlfn.CEILING.MATH(STDEV(Table14[[#This Row],[Ericsson2]],Table14[[#This Row],[Huawei2]],Table14[[#This Row],[Nokia2]]))</f>
        <v>2</v>
      </c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</row>
    <row r="24" spans="1:41">
      <c r="A24" s="46" t="s">
        <v>3</v>
      </c>
      <c r="B24" s="46">
        <v>50</v>
      </c>
      <c r="C24" s="46">
        <v>15</v>
      </c>
      <c r="D24" s="46">
        <v>176</v>
      </c>
      <c r="E24" s="46">
        <v>4096</v>
      </c>
      <c r="F24" s="46">
        <v>32</v>
      </c>
      <c r="G24" s="46">
        <v>1</v>
      </c>
      <c r="H24" s="46">
        <v>2</v>
      </c>
      <c r="I24" s="46">
        <v>1</v>
      </c>
      <c r="J24" s="46">
        <v>15</v>
      </c>
      <c r="K24" s="46"/>
      <c r="L24" s="46"/>
      <c r="M24" s="50"/>
      <c r="N24" s="46"/>
      <c r="O24" s="46">
        <v>15</v>
      </c>
      <c r="P24" s="52"/>
      <c r="R24" s="36">
        <f>_xlfn.CEILING.MATH(AVERAGE(Table14[[#This Row],[Ericsson2]],Table14[[#This Row],[Huawei2]],Table14[[#This Row],[Nokia2]]))</f>
        <v>15</v>
      </c>
      <c r="S24" s="4" t="e">
        <f>_xlfn.CEILING.MATH(STDEV(Table14[[#This Row],[Ericsson2]],Table14[[#This Row],[Huawei2]],Table14[[#This Row],[Nokia2]]))</f>
        <v>#DIV/0!</v>
      </c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</row>
    <row r="25" spans="1:41">
      <c r="A25" s="4" t="s">
        <v>3</v>
      </c>
      <c r="B25" s="4">
        <v>50</v>
      </c>
      <c r="C25" s="4">
        <v>15</v>
      </c>
      <c r="D25" s="4">
        <v>264</v>
      </c>
      <c r="E25" s="4">
        <v>4096</v>
      </c>
      <c r="F25" s="4">
        <v>32</v>
      </c>
      <c r="G25" s="4">
        <v>1</v>
      </c>
      <c r="H25" s="4">
        <v>2</v>
      </c>
      <c r="I25" s="4">
        <v>1</v>
      </c>
      <c r="J25" s="4">
        <v>15</v>
      </c>
      <c r="K25" s="4">
        <v>14</v>
      </c>
      <c r="L25" s="4">
        <v>16</v>
      </c>
      <c r="M25" s="36">
        <f>_xlfn.CEILING.MATH(AVERAGE(Table14[[#This Row],[Ericsson]],Table14[[#This Row],[Huawei]],Table14[[#This Row],[Nokia]]))</f>
        <v>15</v>
      </c>
      <c r="N25" s="4">
        <f>_xlfn.CEILING.MATH(STDEV(Table14[[#This Row],[Ericsson]],Table14[[#This Row],[Huawei]],Table14[[#This Row],[Nokia]]))</f>
        <v>1</v>
      </c>
      <c r="O25" s="4">
        <v>15</v>
      </c>
      <c r="P25" s="4">
        <v>14</v>
      </c>
      <c r="Q25" s="4">
        <v>16</v>
      </c>
      <c r="R25" s="36">
        <f>_xlfn.CEILING.MATH(AVERAGE(Table14[[#This Row],[Ericsson2]],Table14[[#This Row],[Huawei2]],Table14[[#This Row],[Nokia2]]))</f>
        <v>15</v>
      </c>
      <c r="S25" s="4">
        <f>_xlfn.CEILING.MATH(STDEV(Table14[[#This Row],[Ericsson2]],Table14[[#This Row],[Huawei2]],Table14[[#This Row],[Nokia2]]))</f>
        <v>1</v>
      </c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</row>
    <row r="26" spans="1:41" hidden="1">
      <c r="A26" s="4" t="s">
        <v>3</v>
      </c>
      <c r="B26" s="4">
        <v>50</v>
      </c>
      <c r="C26" s="4">
        <v>15</v>
      </c>
      <c r="D26" s="4">
        <v>264</v>
      </c>
      <c r="E26" s="4">
        <v>4096</v>
      </c>
      <c r="F26" s="4">
        <v>32</v>
      </c>
      <c r="G26" s="4">
        <v>1</v>
      </c>
      <c r="H26" s="4">
        <v>2</v>
      </c>
      <c r="I26" s="4">
        <v>2</v>
      </c>
      <c r="J26" s="4">
        <v>15</v>
      </c>
      <c r="K26" s="4">
        <v>15</v>
      </c>
      <c r="L26" s="4">
        <v>16</v>
      </c>
      <c r="M26" s="36">
        <f>_xlfn.CEILING.MATH(AVERAGE(Table14[[#This Row],[Ericsson]],Table14[[#This Row],[Huawei]],Table14[[#This Row],[Nokia]]))</f>
        <v>16</v>
      </c>
      <c r="N26" s="4">
        <f>_xlfn.CEILING.MATH(STDEV(Table14[[#This Row],[Ericsson]],Table14[[#This Row],[Huawei]],Table14[[#This Row],[Nokia]]))</f>
        <v>1</v>
      </c>
      <c r="O26" s="4">
        <v>15</v>
      </c>
      <c r="P26" s="4">
        <v>14</v>
      </c>
      <c r="Q26" s="4">
        <v>16</v>
      </c>
      <c r="R26" s="36">
        <f>_xlfn.CEILING.MATH(AVERAGE(Table14[[#This Row],[Ericsson2]],Table14[[#This Row],[Huawei2]],Table14[[#This Row],[Nokia2]]))</f>
        <v>15</v>
      </c>
      <c r="S26" s="4">
        <f>_xlfn.CEILING.MATH(STDEV(Table14[[#This Row],[Ericsson2]],Table14[[#This Row],[Huawei2]],Table14[[#This Row],[Nokia2]]))</f>
        <v>1</v>
      </c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</row>
    <row r="27" spans="1:41" hidden="1">
      <c r="A27" s="4" t="s">
        <v>3</v>
      </c>
      <c r="B27" s="4">
        <v>50</v>
      </c>
      <c r="C27" s="4">
        <v>15</v>
      </c>
      <c r="D27" s="4">
        <v>264</v>
      </c>
      <c r="E27" s="4">
        <v>4096</v>
      </c>
      <c r="F27" s="4">
        <v>32</v>
      </c>
      <c r="G27" s="4">
        <v>1</v>
      </c>
      <c r="H27" s="4">
        <v>4</v>
      </c>
      <c r="I27" s="4">
        <v>4</v>
      </c>
      <c r="J27" s="4">
        <v>15</v>
      </c>
      <c r="K27" s="4">
        <v>15</v>
      </c>
      <c r="L27" s="4">
        <v>16</v>
      </c>
      <c r="M27" s="36">
        <f>_xlfn.CEILING.MATH(AVERAGE(Table14[[#This Row],[Ericsson]],Table14[[#This Row],[Huawei]],Table14[[#This Row],[Nokia]]))</f>
        <v>16</v>
      </c>
      <c r="N27" s="4">
        <f>_xlfn.CEILING.MATH(STDEV(Table14[[#This Row],[Ericsson]],Table14[[#This Row],[Huawei]],Table14[[#This Row],[Nokia]]))</f>
        <v>1</v>
      </c>
      <c r="O27" s="4">
        <v>15</v>
      </c>
      <c r="P27" s="4">
        <v>14</v>
      </c>
      <c r="Q27" s="4">
        <v>16</v>
      </c>
      <c r="R27" s="36">
        <f>_xlfn.CEILING.MATH(AVERAGE(Table14[[#This Row],[Ericsson2]],Table14[[#This Row],[Huawei2]],Table14[[#This Row],[Nokia2]]))</f>
        <v>15</v>
      </c>
      <c r="S27" s="4">
        <f>_xlfn.CEILING.MATH(STDEV(Table14[[#This Row],[Ericsson2]],Table14[[#This Row],[Huawei2]],Table14[[#This Row],[Nokia2]]))</f>
        <v>1</v>
      </c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</row>
    <row r="28" spans="1:41" hidden="1">
      <c r="A28" s="4" t="s">
        <v>3</v>
      </c>
      <c r="B28" s="4">
        <v>50</v>
      </c>
      <c r="C28" s="4">
        <v>15</v>
      </c>
      <c r="D28" s="4">
        <v>264</v>
      </c>
      <c r="E28" s="4">
        <v>4096</v>
      </c>
      <c r="F28" s="4">
        <v>32</v>
      </c>
      <c r="G28" s="4">
        <v>1</v>
      </c>
      <c r="H28" s="4">
        <v>4</v>
      </c>
      <c r="I28" s="4">
        <v>12</v>
      </c>
      <c r="J28" s="4">
        <v>15</v>
      </c>
      <c r="K28" s="4">
        <v>15</v>
      </c>
      <c r="L28" s="4">
        <v>16</v>
      </c>
      <c r="M28" s="36">
        <f>_xlfn.CEILING.MATH(AVERAGE(Table14[[#This Row],[Ericsson]],Table14[[#This Row],[Huawei]],Table14[[#This Row],[Nokia]]))</f>
        <v>16</v>
      </c>
      <c r="N28" s="4">
        <f>_xlfn.CEILING.MATH(STDEV(Table14[[#This Row],[Ericsson]],Table14[[#This Row],[Huawei]],Table14[[#This Row],[Nokia]]))</f>
        <v>1</v>
      </c>
      <c r="O28" s="4">
        <v>15</v>
      </c>
      <c r="P28" s="4">
        <v>14</v>
      </c>
      <c r="Q28" s="4">
        <v>16</v>
      </c>
      <c r="R28" s="36">
        <f>_xlfn.CEILING.MATH(AVERAGE(Table14[[#This Row],[Ericsson2]],Table14[[#This Row],[Huawei2]],Table14[[#This Row],[Nokia2]]))</f>
        <v>15</v>
      </c>
      <c r="S28" s="4">
        <f>_xlfn.CEILING.MATH(STDEV(Table14[[#This Row],[Ericsson2]],Table14[[#This Row],[Huawei2]],Table14[[#This Row],[Nokia2]]))</f>
        <v>1</v>
      </c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</row>
    <row r="29" spans="1:41" hidden="1">
      <c r="A29" s="4" t="s">
        <v>3</v>
      </c>
      <c r="B29" s="4">
        <v>50</v>
      </c>
      <c r="C29" s="4">
        <v>15</v>
      </c>
      <c r="D29" s="4">
        <v>264</v>
      </c>
      <c r="E29" s="4">
        <v>4096</v>
      </c>
      <c r="F29" s="4">
        <v>32</v>
      </c>
      <c r="G29" s="4">
        <v>1</v>
      </c>
      <c r="H29" s="4">
        <v>8</v>
      </c>
      <c r="I29" s="4">
        <v>8</v>
      </c>
      <c r="J29" s="4">
        <v>15</v>
      </c>
      <c r="K29" s="4">
        <v>14</v>
      </c>
      <c r="L29" s="4">
        <v>16</v>
      </c>
      <c r="M29" s="36">
        <f>_xlfn.CEILING.MATH(AVERAGE(Table14[[#This Row],[Ericsson]],Table14[[#This Row],[Huawei]],Table14[[#This Row],[Nokia]]))</f>
        <v>15</v>
      </c>
      <c r="N29" s="4">
        <f>_xlfn.CEILING.MATH(STDEV(Table14[[#This Row],[Ericsson]],Table14[[#This Row],[Huawei]],Table14[[#This Row],[Nokia]]))</f>
        <v>1</v>
      </c>
      <c r="O29" s="4">
        <v>15</v>
      </c>
      <c r="P29" s="4">
        <v>14</v>
      </c>
      <c r="Q29" s="4">
        <v>16</v>
      </c>
      <c r="R29" s="36">
        <f>_xlfn.CEILING.MATH(AVERAGE(Table14[[#This Row],[Ericsson2]],Table14[[#This Row],[Huawei2]],Table14[[#This Row],[Nokia2]]))</f>
        <v>15</v>
      </c>
      <c r="S29" s="4">
        <f>_xlfn.CEILING.MATH(STDEV(Table14[[#This Row],[Ericsson2]],Table14[[#This Row],[Huawei2]],Table14[[#This Row],[Nokia2]]))</f>
        <v>1</v>
      </c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</row>
    <row r="30" spans="1:41" hidden="1">
      <c r="A30" s="4" t="s">
        <v>3</v>
      </c>
      <c r="B30" s="4">
        <v>50</v>
      </c>
      <c r="C30" s="4">
        <v>15</v>
      </c>
      <c r="D30" s="4">
        <v>264</v>
      </c>
      <c r="E30" s="4">
        <v>4096</v>
      </c>
      <c r="F30" s="4">
        <v>32</v>
      </c>
      <c r="G30" s="4">
        <v>1</v>
      </c>
      <c r="H30" s="4">
        <v>8</v>
      </c>
      <c r="I30" s="4">
        <v>12</v>
      </c>
      <c r="J30" s="4">
        <v>15</v>
      </c>
      <c r="K30" s="4">
        <v>14</v>
      </c>
      <c r="L30" s="4">
        <v>16</v>
      </c>
      <c r="M30" s="36">
        <f>_xlfn.CEILING.MATH(AVERAGE(Table14[[#This Row],[Ericsson]],Table14[[#This Row],[Huawei]],Table14[[#This Row],[Nokia]]))</f>
        <v>15</v>
      </c>
      <c r="N30" s="4">
        <f>_xlfn.CEILING.MATH(STDEV(Table14[[#This Row],[Ericsson]],Table14[[#This Row],[Huawei]],Table14[[#This Row],[Nokia]]))</f>
        <v>1</v>
      </c>
      <c r="O30" s="4">
        <v>15</v>
      </c>
      <c r="P30" s="4">
        <v>15</v>
      </c>
      <c r="Q30" s="4">
        <v>16</v>
      </c>
      <c r="R30" s="36">
        <f>_xlfn.CEILING.MATH(AVERAGE(Table14[[#This Row],[Ericsson2]],Table14[[#This Row],[Huawei2]],Table14[[#This Row],[Nokia2]]))</f>
        <v>16</v>
      </c>
      <c r="S30" s="4">
        <f>_xlfn.CEILING.MATH(STDEV(Table14[[#This Row],[Ericsson2]],Table14[[#This Row],[Huawei2]],Table14[[#This Row],[Nokia2]]))</f>
        <v>1</v>
      </c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</row>
    <row r="31" spans="1:41">
      <c r="A31" s="4" t="s">
        <v>3</v>
      </c>
      <c r="B31" s="4">
        <v>20</v>
      </c>
      <c r="C31" s="4">
        <v>30</v>
      </c>
      <c r="D31" s="4">
        <v>48</v>
      </c>
      <c r="E31" s="4">
        <v>1024</v>
      </c>
      <c r="F31" s="4">
        <v>64</v>
      </c>
      <c r="G31" s="4">
        <v>1</v>
      </c>
      <c r="H31" s="4">
        <v>2</v>
      </c>
      <c r="I31" s="4">
        <v>1</v>
      </c>
      <c r="J31" s="4">
        <v>31</v>
      </c>
      <c r="K31" s="4">
        <v>48</v>
      </c>
      <c r="L31" s="4">
        <v>32</v>
      </c>
      <c r="M31" s="36">
        <f>_xlfn.CEILING.MATH(AVERAGE(Table14[[#This Row],[Ericsson]],Table14[[#This Row],[Huawei]],Table14[[#This Row],[Nokia]]))</f>
        <v>37</v>
      </c>
      <c r="N31" s="4">
        <f>_xlfn.CEILING.MATH(STDEV(Table14[[#This Row],[Ericsson]],Table14[[#This Row],[Huawei]],Table14[[#This Row],[Nokia]]))</f>
        <v>10</v>
      </c>
      <c r="O31" s="4">
        <v>30</v>
      </c>
      <c r="P31" s="4">
        <v>29</v>
      </c>
      <c r="Q31" s="4">
        <v>32</v>
      </c>
      <c r="R31" s="36">
        <f>_xlfn.CEILING.MATH(AVERAGE(Table14[[#This Row],[Ericsson2]],Table14[[#This Row],[Huawei2]],Table14[[#This Row],[Nokia2]]))</f>
        <v>31</v>
      </c>
      <c r="S31" s="4">
        <f>_xlfn.CEILING.MATH(STDEV(Table14[[#This Row],[Ericsson2]],Table14[[#This Row],[Huawei2]],Table14[[#This Row],[Nokia2]]))</f>
        <v>2</v>
      </c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</row>
    <row r="32" spans="1:41" hidden="1">
      <c r="A32" s="4" t="s">
        <v>3</v>
      </c>
      <c r="B32" s="4">
        <v>20</v>
      </c>
      <c r="C32" s="4">
        <v>30</v>
      </c>
      <c r="D32" s="4">
        <v>48</v>
      </c>
      <c r="E32" s="4">
        <v>1024</v>
      </c>
      <c r="F32" s="4">
        <v>64</v>
      </c>
      <c r="G32" s="4">
        <v>1</v>
      </c>
      <c r="H32" s="4">
        <v>2</v>
      </c>
      <c r="I32" s="4">
        <v>2</v>
      </c>
      <c r="J32" s="4">
        <v>31</v>
      </c>
      <c r="K32" s="4">
        <v>29</v>
      </c>
      <c r="L32" s="4">
        <v>32</v>
      </c>
      <c r="M32" s="36">
        <f>_xlfn.CEILING.MATH(AVERAGE(Table14[[#This Row],[Ericsson]],Table14[[#This Row],[Huawei]],Table14[[#This Row],[Nokia]]))</f>
        <v>31</v>
      </c>
      <c r="N32" s="4">
        <f>_xlfn.CEILING.MATH(STDEV(Table14[[#This Row],[Ericsson]],Table14[[#This Row],[Huawei]],Table14[[#This Row],[Nokia]]))</f>
        <v>2</v>
      </c>
      <c r="O32" s="4">
        <v>30</v>
      </c>
      <c r="P32" s="4">
        <v>29</v>
      </c>
      <c r="Q32" s="4">
        <v>32</v>
      </c>
      <c r="R32" s="36">
        <f>_xlfn.CEILING.MATH(AVERAGE(Table14[[#This Row],[Ericsson2]],Table14[[#This Row],[Huawei2]],Table14[[#This Row],[Nokia2]]))</f>
        <v>31</v>
      </c>
      <c r="S32" s="4">
        <f>_xlfn.CEILING.MATH(STDEV(Table14[[#This Row],[Ericsson2]],Table14[[#This Row],[Huawei2]],Table14[[#This Row],[Nokia2]]))</f>
        <v>2</v>
      </c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</row>
    <row r="33" spans="1:41" hidden="1">
      <c r="A33" s="4" t="s">
        <v>3</v>
      </c>
      <c r="B33" s="4">
        <v>20</v>
      </c>
      <c r="C33" s="4">
        <v>30</v>
      </c>
      <c r="D33" s="4">
        <v>48</v>
      </c>
      <c r="E33" s="4">
        <v>1024</v>
      </c>
      <c r="F33" s="4">
        <v>64</v>
      </c>
      <c r="G33" s="4">
        <v>1</v>
      </c>
      <c r="H33" s="4">
        <v>4</v>
      </c>
      <c r="I33" s="4">
        <v>4</v>
      </c>
      <c r="J33" s="4">
        <v>30</v>
      </c>
      <c r="K33" s="4">
        <v>29</v>
      </c>
      <c r="L33" s="4">
        <v>32</v>
      </c>
      <c r="M33" s="36">
        <f>_xlfn.CEILING.MATH(AVERAGE(Table14[[#This Row],[Ericsson]],Table14[[#This Row],[Huawei]],Table14[[#This Row],[Nokia]]))</f>
        <v>31</v>
      </c>
      <c r="N33" s="4">
        <f>_xlfn.CEILING.MATH(STDEV(Table14[[#This Row],[Ericsson]],Table14[[#This Row],[Huawei]],Table14[[#This Row],[Nokia]]))</f>
        <v>2</v>
      </c>
      <c r="O33" s="4">
        <v>30</v>
      </c>
      <c r="P33" s="4">
        <v>29</v>
      </c>
      <c r="Q33" s="4">
        <v>32</v>
      </c>
      <c r="R33" s="36">
        <f>_xlfn.CEILING.MATH(AVERAGE(Table14[[#This Row],[Ericsson2]],Table14[[#This Row],[Huawei2]],Table14[[#This Row],[Nokia2]]))</f>
        <v>31</v>
      </c>
      <c r="S33" s="4">
        <f>_xlfn.CEILING.MATH(STDEV(Table14[[#This Row],[Ericsson2]],Table14[[#This Row],[Huawei2]],Table14[[#This Row],[Nokia2]]))</f>
        <v>2</v>
      </c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</row>
    <row r="34" spans="1:41" hidden="1">
      <c r="A34" s="4" t="s">
        <v>3</v>
      </c>
      <c r="B34" s="4">
        <v>20</v>
      </c>
      <c r="C34" s="4">
        <v>30</v>
      </c>
      <c r="D34" s="4">
        <v>48</v>
      </c>
      <c r="E34" s="4">
        <v>1024</v>
      </c>
      <c r="F34" s="4">
        <v>64</v>
      </c>
      <c r="G34" s="4">
        <v>1</v>
      </c>
      <c r="H34" s="4">
        <v>4</v>
      </c>
      <c r="I34" s="4">
        <v>12</v>
      </c>
      <c r="J34" s="4">
        <v>30</v>
      </c>
      <c r="K34" s="4">
        <v>29</v>
      </c>
      <c r="L34" s="4">
        <v>32</v>
      </c>
      <c r="M34" s="36">
        <f>_xlfn.CEILING.MATH(AVERAGE(Table14[[#This Row],[Ericsson]],Table14[[#This Row],[Huawei]],Table14[[#This Row],[Nokia]]))</f>
        <v>31</v>
      </c>
      <c r="N34" s="4">
        <f>_xlfn.CEILING.MATH(STDEV(Table14[[#This Row],[Ericsson]],Table14[[#This Row],[Huawei]],Table14[[#This Row],[Nokia]]))</f>
        <v>2</v>
      </c>
      <c r="O34" s="4">
        <v>30</v>
      </c>
      <c r="P34" s="4">
        <v>28</v>
      </c>
      <c r="Q34" s="4">
        <v>32</v>
      </c>
      <c r="R34" s="36">
        <f>_xlfn.CEILING.MATH(AVERAGE(Table14[[#This Row],[Ericsson2]],Table14[[#This Row],[Huawei2]],Table14[[#This Row],[Nokia2]]))</f>
        <v>30</v>
      </c>
      <c r="S34" s="4">
        <f>_xlfn.CEILING.MATH(STDEV(Table14[[#This Row],[Ericsson2]],Table14[[#This Row],[Huawei2]],Table14[[#This Row],[Nokia2]]))</f>
        <v>2</v>
      </c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</row>
    <row r="35" spans="1:41" hidden="1">
      <c r="A35" s="4" t="s">
        <v>3</v>
      </c>
      <c r="B35" s="4">
        <v>20</v>
      </c>
      <c r="C35" s="4">
        <v>30</v>
      </c>
      <c r="D35" s="4">
        <v>48</v>
      </c>
      <c r="E35" s="4">
        <v>1024</v>
      </c>
      <c r="F35" s="4">
        <v>64</v>
      </c>
      <c r="G35" s="4">
        <v>1</v>
      </c>
      <c r="H35" s="4">
        <v>8</v>
      </c>
      <c r="I35" s="4">
        <v>8</v>
      </c>
      <c r="J35" s="4">
        <v>30</v>
      </c>
      <c r="K35" s="4">
        <v>30</v>
      </c>
      <c r="L35" s="4">
        <v>32</v>
      </c>
      <c r="M35" s="36">
        <f>_xlfn.CEILING.MATH(AVERAGE(Table14[[#This Row],[Ericsson]],Table14[[#This Row],[Huawei]],Table14[[#This Row],[Nokia]]))</f>
        <v>31</v>
      </c>
      <c r="N35" s="4">
        <f>_xlfn.CEILING.MATH(STDEV(Table14[[#This Row],[Ericsson]],Table14[[#This Row],[Huawei]],Table14[[#This Row],[Nokia]]))</f>
        <v>2</v>
      </c>
      <c r="O35" s="4">
        <v>30</v>
      </c>
      <c r="P35" s="4">
        <v>29</v>
      </c>
      <c r="Q35" s="4">
        <v>32</v>
      </c>
      <c r="R35" s="36">
        <f>_xlfn.CEILING.MATH(AVERAGE(Table14[[#This Row],[Ericsson2]],Table14[[#This Row],[Huawei2]],Table14[[#This Row],[Nokia2]]))</f>
        <v>31</v>
      </c>
      <c r="S35" s="4">
        <f>_xlfn.CEILING.MATH(STDEV(Table14[[#This Row],[Ericsson2]],Table14[[#This Row],[Huawei2]],Table14[[#This Row],[Nokia2]]))</f>
        <v>2</v>
      </c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</row>
    <row r="36" spans="1:41" hidden="1">
      <c r="A36" s="4" t="s">
        <v>3</v>
      </c>
      <c r="B36" s="4">
        <v>20</v>
      </c>
      <c r="C36" s="4">
        <v>30</v>
      </c>
      <c r="D36" s="4">
        <v>48</v>
      </c>
      <c r="E36" s="4">
        <v>1024</v>
      </c>
      <c r="F36" s="4">
        <v>64</v>
      </c>
      <c r="G36" s="4">
        <v>1</v>
      </c>
      <c r="H36" s="4">
        <v>8</v>
      </c>
      <c r="I36" s="4">
        <v>12</v>
      </c>
      <c r="J36" s="4">
        <v>30</v>
      </c>
      <c r="K36" s="4">
        <v>29</v>
      </c>
      <c r="L36" s="4">
        <v>32</v>
      </c>
      <c r="M36" s="36">
        <f>_xlfn.CEILING.MATH(AVERAGE(Table14[[#This Row],[Ericsson]],Table14[[#This Row],[Huawei]],Table14[[#This Row],[Nokia]]))</f>
        <v>31</v>
      </c>
      <c r="N36" s="4">
        <f>_xlfn.CEILING.MATH(STDEV(Table14[[#This Row],[Ericsson]],Table14[[#This Row],[Huawei]],Table14[[#This Row],[Nokia]]))</f>
        <v>2</v>
      </c>
      <c r="O36" s="4">
        <v>30</v>
      </c>
      <c r="P36" s="4">
        <v>29</v>
      </c>
      <c r="Q36" s="4">
        <v>32</v>
      </c>
      <c r="R36" s="36">
        <f>_xlfn.CEILING.MATH(AVERAGE(Table14[[#This Row],[Ericsson2]],Table14[[#This Row],[Huawei2]],Table14[[#This Row],[Nokia2]]))</f>
        <v>31</v>
      </c>
      <c r="S36" s="4">
        <f>_xlfn.CEILING.MATH(STDEV(Table14[[#This Row],[Ericsson2]],Table14[[#This Row],[Huawei2]],Table14[[#This Row],[Nokia2]]))</f>
        <v>2</v>
      </c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</row>
    <row r="37" spans="1:41">
      <c r="A37" s="46" t="s">
        <v>3</v>
      </c>
      <c r="B37" s="46">
        <v>50</v>
      </c>
      <c r="C37" s="46">
        <v>30</v>
      </c>
      <c r="D37" s="46">
        <v>88</v>
      </c>
      <c r="E37" s="46">
        <v>2048</v>
      </c>
      <c r="F37" s="46">
        <v>32</v>
      </c>
      <c r="G37" s="46">
        <v>1</v>
      </c>
      <c r="H37" s="46">
        <v>2</v>
      </c>
      <c r="I37" s="46">
        <v>1</v>
      </c>
      <c r="J37" s="46">
        <v>15</v>
      </c>
      <c r="K37" s="46"/>
      <c r="L37" s="46"/>
      <c r="M37" s="50">
        <f>_xlfn.CEILING.MATH(AVERAGE(Table14[[#This Row],[Ericsson]],Table14[[#This Row],[Huawei]],Table14[[#This Row],[Nokia]]))</f>
        <v>15</v>
      </c>
      <c r="N37" s="46" t="e">
        <f>_xlfn.CEILING.MATH(STDEV(Table14[[#This Row],[Ericsson]],Table14[[#This Row],[Huawei]],Table14[[#This Row],[Nokia]]))</f>
        <v>#DIV/0!</v>
      </c>
      <c r="O37" s="46">
        <v>15</v>
      </c>
      <c r="P37" s="52"/>
      <c r="R37" s="36">
        <f>_xlfn.CEILING.MATH(AVERAGE(Table14[[#This Row],[Ericsson2]],Table14[[#This Row],[Huawei2]],Table14[[#This Row],[Nokia2]]))</f>
        <v>15</v>
      </c>
      <c r="S37" s="4" t="e">
        <f>_xlfn.CEILING.MATH(STDEV(Table14[[#This Row],[Ericsson2]],Table14[[#This Row],[Huawei2]],Table14[[#This Row],[Nokia2]]))</f>
        <v>#DIV/0!</v>
      </c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</row>
    <row r="38" spans="1:41">
      <c r="A38" s="4" t="s">
        <v>3</v>
      </c>
      <c r="B38" s="4">
        <v>50</v>
      </c>
      <c r="C38" s="4">
        <v>30</v>
      </c>
      <c r="D38" s="4">
        <v>132</v>
      </c>
      <c r="E38" s="4">
        <v>2048</v>
      </c>
      <c r="F38" s="4">
        <v>32</v>
      </c>
      <c r="G38" s="4">
        <v>1</v>
      </c>
      <c r="H38" s="4">
        <v>2</v>
      </c>
      <c r="I38" s="4">
        <v>1</v>
      </c>
      <c r="J38" s="4">
        <v>15</v>
      </c>
      <c r="K38" s="4">
        <v>14</v>
      </c>
      <c r="L38" s="4">
        <v>16</v>
      </c>
      <c r="M38" s="36">
        <f>_xlfn.CEILING.MATH(AVERAGE(Table14[[#This Row],[Ericsson]],Table14[[#This Row],[Huawei]],Table14[[#This Row],[Nokia]]))</f>
        <v>15</v>
      </c>
      <c r="N38" s="4">
        <f>_xlfn.CEILING.MATH(STDEV(Table14[[#This Row],[Ericsson]],Table14[[#This Row],[Huawei]],Table14[[#This Row],[Nokia]]))</f>
        <v>1</v>
      </c>
      <c r="O38" s="4">
        <v>15</v>
      </c>
      <c r="P38" s="4">
        <v>14</v>
      </c>
      <c r="Q38" s="4">
        <v>16</v>
      </c>
      <c r="R38" s="36">
        <f>_xlfn.CEILING.MATH(AVERAGE(Table14[[#This Row],[Ericsson2]],Table14[[#This Row],[Huawei2]],Table14[[#This Row],[Nokia2]]))</f>
        <v>15</v>
      </c>
      <c r="S38" s="4">
        <f>_xlfn.CEILING.MATH(STDEV(Table14[[#This Row],[Ericsson2]],Table14[[#This Row],[Huawei2]],Table14[[#This Row],[Nokia2]]))</f>
        <v>1</v>
      </c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</row>
    <row r="39" spans="1:41" hidden="1">
      <c r="A39" s="4" t="s">
        <v>3</v>
      </c>
      <c r="B39" s="4">
        <v>50</v>
      </c>
      <c r="C39" s="4">
        <v>30</v>
      </c>
      <c r="D39" s="4">
        <v>132</v>
      </c>
      <c r="E39" s="4">
        <v>2048</v>
      </c>
      <c r="F39" s="4">
        <v>32</v>
      </c>
      <c r="G39" s="4">
        <v>1</v>
      </c>
      <c r="H39" s="4">
        <v>2</v>
      </c>
      <c r="I39" s="4">
        <v>2</v>
      </c>
      <c r="J39" s="4">
        <v>15</v>
      </c>
      <c r="K39" s="4">
        <v>14</v>
      </c>
      <c r="L39" s="4">
        <v>16</v>
      </c>
      <c r="M39" s="36">
        <f>_xlfn.CEILING.MATH(AVERAGE(Table14[[#This Row],[Ericsson]],Table14[[#This Row],[Huawei]],Table14[[#This Row],[Nokia]]))</f>
        <v>15</v>
      </c>
      <c r="N39" s="4">
        <f>_xlfn.CEILING.MATH(STDEV(Table14[[#This Row],[Ericsson]],Table14[[#This Row],[Huawei]],Table14[[#This Row],[Nokia]]))</f>
        <v>1</v>
      </c>
      <c r="O39" s="4">
        <v>15</v>
      </c>
      <c r="P39" s="4">
        <v>14</v>
      </c>
      <c r="Q39" s="4">
        <v>16</v>
      </c>
      <c r="R39" s="36">
        <f>_xlfn.CEILING.MATH(AVERAGE(Table14[[#This Row],[Ericsson2]],Table14[[#This Row],[Huawei2]],Table14[[#This Row],[Nokia2]]))</f>
        <v>15</v>
      </c>
      <c r="S39" s="4">
        <f>_xlfn.CEILING.MATH(STDEV(Table14[[#This Row],[Ericsson2]],Table14[[#This Row],[Huawei2]],Table14[[#This Row],[Nokia2]]))</f>
        <v>1</v>
      </c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</row>
    <row r="40" spans="1:41" hidden="1">
      <c r="A40" s="4" t="s">
        <v>3</v>
      </c>
      <c r="B40" s="4">
        <v>50</v>
      </c>
      <c r="C40" s="4">
        <v>30</v>
      </c>
      <c r="D40" s="4">
        <v>132</v>
      </c>
      <c r="E40" s="4">
        <v>2048</v>
      </c>
      <c r="F40" s="4">
        <v>32</v>
      </c>
      <c r="G40" s="4">
        <v>1</v>
      </c>
      <c r="H40" s="4">
        <v>4</v>
      </c>
      <c r="I40" s="4">
        <v>4</v>
      </c>
      <c r="J40" s="4">
        <v>15</v>
      </c>
      <c r="K40" s="4">
        <v>14</v>
      </c>
      <c r="L40" s="4">
        <v>16</v>
      </c>
      <c r="M40" s="36">
        <f>_xlfn.CEILING.MATH(AVERAGE(Table14[[#This Row],[Ericsson]],Table14[[#This Row],[Huawei]],Table14[[#This Row],[Nokia]]))</f>
        <v>15</v>
      </c>
      <c r="N40" s="4">
        <f>_xlfn.CEILING.MATH(STDEV(Table14[[#This Row],[Ericsson]],Table14[[#This Row],[Huawei]],Table14[[#This Row],[Nokia]]))</f>
        <v>1</v>
      </c>
      <c r="O40" s="4">
        <v>15</v>
      </c>
      <c r="P40" s="4">
        <v>14</v>
      </c>
      <c r="Q40" s="4">
        <v>16</v>
      </c>
      <c r="R40" s="36">
        <f>_xlfn.CEILING.MATH(AVERAGE(Table14[[#This Row],[Ericsson2]],Table14[[#This Row],[Huawei2]],Table14[[#This Row],[Nokia2]]))</f>
        <v>15</v>
      </c>
      <c r="S40" s="4">
        <f>_xlfn.CEILING.MATH(STDEV(Table14[[#This Row],[Ericsson2]],Table14[[#This Row],[Huawei2]],Table14[[#This Row],[Nokia2]]))</f>
        <v>1</v>
      </c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</row>
    <row r="41" spans="1:41" hidden="1">
      <c r="A41" s="4" t="s">
        <v>3</v>
      </c>
      <c r="B41" s="4">
        <v>50</v>
      </c>
      <c r="C41" s="4">
        <v>30</v>
      </c>
      <c r="D41" s="4">
        <v>132</v>
      </c>
      <c r="E41" s="4">
        <v>2048</v>
      </c>
      <c r="F41" s="4">
        <v>32</v>
      </c>
      <c r="G41" s="4">
        <v>1</v>
      </c>
      <c r="H41" s="4">
        <v>4</v>
      </c>
      <c r="I41" s="4">
        <v>12</v>
      </c>
      <c r="J41" s="4">
        <v>15</v>
      </c>
      <c r="K41" s="4">
        <v>14</v>
      </c>
      <c r="L41" s="4">
        <v>16</v>
      </c>
      <c r="M41" s="36">
        <f>_xlfn.CEILING.MATH(AVERAGE(Table14[[#This Row],[Ericsson]],Table14[[#This Row],[Huawei]],Table14[[#This Row],[Nokia]]))</f>
        <v>15</v>
      </c>
      <c r="N41" s="4">
        <f>_xlfn.CEILING.MATH(STDEV(Table14[[#This Row],[Ericsson]],Table14[[#This Row],[Huawei]],Table14[[#This Row],[Nokia]]))</f>
        <v>1</v>
      </c>
      <c r="O41" s="4">
        <v>15</v>
      </c>
      <c r="P41" s="4">
        <v>14</v>
      </c>
      <c r="Q41" s="4">
        <v>16</v>
      </c>
      <c r="R41" s="36">
        <f>_xlfn.CEILING.MATH(AVERAGE(Table14[[#This Row],[Ericsson2]],Table14[[#This Row],[Huawei2]],Table14[[#This Row],[Nokia2]]))</f>
        <v>15</v>
      </c>
      <c r="S41" s="4">
        <f>_xlfn.CEILING.MATH(STDEV(Table14[[#This Row],[Ericsson2]],Table14[[#This Row],[Huawei2]],Table14[[#This Row],[Nokia2]]))</f>
        <v>1</v>
      </c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</row>
    <row r="42" spans="1:41" hidden="1">
      <c r="A42" s="4" t="s">
        <v>3</v>
      </c>
      <c r="B42" s="4">
        <v>50</v>
      </c>
      <c r="C42" s="4">
        <v>30</v>
      </c>
      <c r="D42" s="4">
        <v>132</v>
      </c>
      <c r="E42" s="4">
        <v>2048</v>
      </c>
      <c r="F42" s="4">
        <v>32</v>
      </c>
      <c r="G42" s="4">
        <v>1</v>
      </c>
      <c r="H42" s="4">
        <v>8</v>
      </c>
      <c r="I42" s="4">
        <v>8</v>
      </c>
      <c r="J42" s="4">
        <v>15</v>
      </c>
      <c r="K42" s="4">
        <v>14</v>
      </c>
      <c r="L42" s="4">
        <v>16</v>
      </c>
      <c r="M42" s="36">
        <f>_xlfn.CEILING.MATH(AVERAGE(Table14[[#This Row],[Ericsson]],Table14[[#This Row],[Huawei]],Table14[[#This Row],[Nokia]]))</f>
        <v>15</v>
      </c>
      <c r="N42" s="4">
        <f>_xlfn.CEILING.MATH(STDEV(Table14[[#This Row],[Ericsson]],Table14[[#This Row],[Huawei]],Table14[[#This Row],[Nokia]]))</f>
        <v>1</v>
      </c>
      <c r="O42" s="4">
        <v>15</v>
      </c>
      <c r="P42" s="4">
        <v>15</v>
      </c>
      <c r="Q42" s="4">
        <v>16</v>
      </c>
      <c r="R42" s="36">
        <f>_xlfn.CEILING.MATH(AVERAGE(Table14[[#This Row],[Ericsson2]],Table14[[#This Row],[Huawei2]],Table14[[#This Row],[Nokia2]]))</f>
        <v>16</v>
      </c>
      <c r="S42" s="4">
        <f>_xlfn.CEILING.MATH(STDEV(Table14[[#This Row],[Ericsson2]],Table14[[#This Row],[Huawei2]],Table14[[#This Row],[Nokia2]]))</f>
        <v>1</v>
      </c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</row>
    <row r="43" spans="1:41" hidden="1">
      <c r="A43" s="4" t="s">
        <v>3</v>
      </c>
      <c r="B43" s="4">
        <v>50</v>
      </c>
      <c r="C43" s="4">
        <v>30</v>
      </c>
      <c r="D43" s="4">
        <v>132</v>
      </c>
      <c r="E43" s="4">
        <v>2048</v>
      </c>
      <c r="F43" s="4">
        <v>32</v>
      </c>
      <c r="G43" s="4">
        <v>1</v>
      </c>
      <c r="H43" s="4">
        <v>8</v>
      </c>
      <c r="I43" s="4">
        <v>12</v>
      </c>
      <c r="J43" s="4">
        <v>15</v>
      </c>
      <c r="K43" s="4">
        <v>15</v>
      </c>
      <c r="L43" s="4">
        <v>16</v>
      </c>
      <c r="M43" s="36">
        <f>_xlfn.CEILING.MATH(AVERAGE(Table14[[#This Row],[Ericsson]],Table14[[#This Row],[Huawei]],Table14[[#This Row],[Nokia]]))</f>
        <v>16</v>
      </c>
      <c r="N43" s="4">
        <f>_xlfn.CEILING.MATH(STDEV(Table14[[#This Row],[Ericsson]],Table14[[#This Row],[Huawei]],Table14[[#This Row],[Nokia]]))</f>
        <v>1</v>
      </c>
      <c r="O43" s="4">
        <v>15</v>
      </c>
      <c r="P43" s="4">
        <v>14</v>
      </c>
      <c r="Q43" s="4">
        <v>16</v>
      </c>
      <c r="R43" s="36">
        <f>_xlfn.CEILING.MATH(AVERAGE(Table14[[#This Row],[Ericsson2]],Table14[[#This Row],[Huawei2]],Table14[[#This Row],[Nokia2]]))</f>
        <v>15</v>
      </c>
      <c r="S43" s="4">
        <f>_xlfn.CEILING.MATH(STDEV(Table14[[#This Row],[Ericsson2]],Table14[[#This Row],[Huawei2]],Table14[[#This Row],[Nokia2]]))</f>
        <v>1</v>
      </c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</row>
    <row r="44" spans="1:41">
      <c r="A44" s="46" t="s">
        <v>3</v>
      </c>
      <c r="B44" s="46">
        <v>100</v>
      </c>
      <c r="C44" s="46">
        <v>30</v>
      </c>
      <c r="D44" s="46">
        <v>176</v>
      </c>
      <c r="E44" s="46">
        <v>4096</v>
      </c>
      <c r="F44" s="46">
        <v>16</v>
      </c>
      <c r="G44" s="46">
        <v>1</v>
      </c>
      <c r="H44" s="46">
        <v>2</v>
      </c>
      <c r="I44" s="46">
        <v>1</v>
      </c>
      <c r="J44" s="46">
        <v>8</v>
      </c>
      <c r="K44" s="51"/>
      <c r="L44" s="46"/>
      <c r="M44" s="50">
        <f>_xlfn.CEILING.MATH(AVERAGE(Table14[[#This Row],[Ericsson]],Table14[[#This Row],[Huawei]],Table14[[#This Row],[Nokia]]))</f>
        <v>8</v>
      </c>
      <c r="N44" s="46" t="e">
        <f>_xlfn.CEILING.MATH(STDEV(Table14[[#This Row],[Ericsson]],Table14[[#This Row],[Huawei]],Table14[[#This Row],[Nokia]]))</f>
        <v>#DIV/0!</v>
      </c>
      <c r="O44" s="46">
        <v>7</v>
      </c>
      <c r="P44" s="52"/>
      <c r="R44" s="36">
        <f>_xlfn.CEILING.MATH(AVERAGE(Table14[[#This Row],[Ericsson2]],Table14[[#This Row],[Huawei2]],Table14[[#This Row],[Nokia2]]))</f>
        <v>7</v>
      </c>
      <c r="S44" s="4" t="e">
        <f>_xlfn.CEILING.MATH(STDEV(Table14[[#This Row],[Ericsson2]],Table14[[#This Row],[Huawei2]],Table14[[#This Row],[Nokia2]]))</f>
        <v>#DIV/0!</v>
      </c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</row>
    <row r="45" spans="1:41">
      <c r="A45" s="4" t="s">
        <v>3</v>
      </c>
      <c r="B45" s="4">
        <v>100</v>
      </c>
      <c r="C45" s="4">
        <v>30</v>
      </c>
      <c r="D45" s="4">
        <v>272</v>
      </c>
      <c r="E45" s="4">
        <v>4096</v>
      </c>
      <c r="F45" s="4">
        <v>16</v>
      </c>
      <c r="G45" s="4">
        <v>1</v>
      </c>
      <c r="H45" s="4">
        <v>2</v>
      </c>
      <c r="I45" s="4">
        <v>1</v>
      </c>
      <c r="J45" s="4">
        <v>7</v>
      </c>
      <c r="K45" s="4">
        <v>7</v>
      </c>
      <c r="L45" s="4">
        <v>8</v>
      </c>
      <c r="M45" s="36">
        <f>_xlfn.CEILING.MATH(AVERAGE(Table14[[#This Row],[Ericsson]],Table14[[#This Row],[Huawei]],Table14[[#This Row],[Nokia]]))</f>
        <v>8</v>
      </c>
      <c r="N45" s="4">
        <f>_xlfn.CEILING.MATH(STDEV(Table14[[#This Row],[Ericsson]],Table14[[#This Row],[Huawei]],Table14[[#This Row],[Nokia]]))</f>
        <v>1</v>
      </c>
      <c r="O45" s="4">
        <v>7</v>
      </c>
      <c r="P45" s="4">
        <v>7</v>
      </c>
      <c r="Q45" s="4">
        <v>8</v>
      </c>
      <c r="R45" s="36">
        <f>_xlfn.CEILING.MATH(AVERAGE(Table14[[#This Row],[Ericsson2]],Table14[[#This Row],[Huawei2]],Table14[[#This Row],[Nokia2]]))</f>
        <v>8</v>
      </c>
      <c r="S45" s="4">
        <f>_xlfn.CEILING.MATH(STDEV(Table14[[#This Row],[Ericsson2]],Table14[[#This Row],[Huawei2]],Table14[[#This Row],[Nokia2]]))</f>
        <v>1</v>
      </c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</row>
    <row r="46" spans="1:41" hidden="1">
      <c r="A46" s="4" t="s">
        <v>3</v>
      </c>
      <c r="B46" s="4">
        <v>100</v>
      </c>
      <c r="C46" s="4">
        <v>30</v>
      </c>
      <c r="D46" s="4">
        <v>272</v>
      </c>
      <c r="E46" s="4">
        <v>4096</v>
      </c>
      <c r="F46" s="4">
        <v>16</v>
      </c>
      <c r="G46" s="4">
        <v>1</v>
      </c>
      <c r="H46" s="4">
        <v>2</v>
      </c>
      <c r="I46" s="4">
        <v>2</v>
      </c>
      <c r="J46" s="4">
        <v>7</v>
      </c>
      <c r="K46" s="4">
        <v>7</v>
      </c>
      <c r="L46" s="4">
        <v>8</v>
      </c>
      <c r="M46" s="36">
        <f>_xlfn.CEILING.MATH(AVERAGE(Table14[[#This Row],[Ericsson]],Table14[[#This Row],[Huawei]],Table14[[#This Row],[Nokia]]))</f>
        <v>8</v>
      </c>
      <c r="N46" s="4">
        <f>_xlfn.CEILING.MATH(STDEV(Table14[[#This Row],[Ericsson]],Table14[[#This Row],[Huawei]],Table14[[#This Row],[Nokia]]))</f>
        <v>1</v>
      </c>
      <c r="O46" s="4">
        <v>7</v>
      </c>
      <c r="P46" s="4">
        <v>7</v>
      </c>
      <c r="Q46" s="4">
        <v>8</v>
      </c>
      <c r="R46" s="36">
        <f>_xlfn.CEILING.MATH(AVERAGE(Table14[[#This Row],[Ericsson2]],Table14[[#This Row],[Huawei2]],Table14[[#This Row],[Nokia2]]))</f>
        <v>8</v>
      </c>
      <c r="S46" s="4">
        <f>_xlfn.CEILING.MATH(STDEV(Table14[[#This Row],[Ericsson2]],Table14[[#This Row],[Huawei2]],Table14[[#This Row],[Nokia2]]))</f>
        <v>1</v>
      </c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</row>
    <row r="47" spans="1:41" hidden="1">
      <c r="A47" s="4" t="s">
        <v>3</v>
      </c>
      <c r="B47" s="4">
        <v>100</v>
      </c>
      <c r="C47" s="4">
        <v>30</v>
      </c>
      <c r="D47" s="4">
        <v>272</v>
      </c>
      <c r="E47" s="4">
        <v>4096</v>
      </c>
      <c r="F47" s="4">
        <v>16</v>
      </c>
      <c r="G47" s="4">
        <v>1</v>
      </c>
      <c r="H47" s="4">
        <v>4</v>
      </c>
      <c r="I47" s="4">
        <v>4</v>
      </c>
      <c r="J47" s="4">
        <v>7</v>
      </c>
      <c r="K47" s="4">
        <v>7</v>
      </c>
      <c r="L47" s="4">
        <v>8</v>
      </c>
      <c r="M47" s="36">
        <f>_xlfn.CEILING.MATH(AVERAGE(Table14[[#This Row],[Ericsson]],Table14[[#This Row],[Huawei]],Table14[[#This Row],[Nokia]]))</f>
        <v>8</v>
      </c>
      <c r="N47" s="4">
        <f>_xlfn.CEILING.MATH(STDEV(Table14[[#This Row],[Ericsson]],Table14[[#This Row],[Huawei]],Table14[[#This Row],[Nokia]]))</f>
        <v>1</v>
      </c>
      <c r="O47" s="4">
        <v>7</v>
      </c>
      <c r="P47" s="4">
        <v>7</v>
      </c>
      <c r="Q47" s="4">
        <v>8</v>
      </c>
      <c r="R47" s="36">
        <f>_xlfn.CEILING.MATH(AVERAGE(Table14[[#This Row],[Ericsson2]],Table14[[#This Row],[Huawei2]],Table14[[#This Row],[Nokia2]]))</f>
        <v>8</v>
      </c>
      <c r="S47" s="4">
        <f>_xlfn.CEILING.MATH(STDEV(Table14[[#This Row],[Ericsson2]],Table14[[#This Row],[Huawei2]],Table14[[#This Row],[Nokia2]]))</f>
        <v>1</v>
      </c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</row>
    <row r="48" spans="1:41" hidden="1">
      <c r="A48" s="4" t="s">
        <v>3</v>
      </c>
      <c r="B48" s="4">
        <v>100</v>
      </c>
      <c r="C48" s="4">
        <v>30</v>
      </c>
      <c r="D48" s="4">
        <v>272</v>
      </c>
      <c r="E48" s="4">
        <v>4096</v>
      </c>
      <c r="F48" s="4">
        <v>16</v>
      </c>
      <c r="G48" s="4">
        <v>1</v>
      </c>
      <c r="H48" s="4">
        <v>4</v>
      </c>
      <c r="I48" s="4">
        <v>12</v>
      </c>
      <c r="J48" s="4">
        <v>7</v>
      </c>
      <c r="K48" s="4">
        <v>7</v>
      </c>
      <c r="L48" s="4">
        <v>8</v>
      </c>
      <c r="M48" s="36">
        <f>_xlfn.CEILING.MATH(AVERAGE(Table14[[#This Row],[Ericsson]],Table14[[#This Row],[Huawei]],Table14[[#This Row],[Nokia]]))</f>
        <v>8</v>
      </c>
      <c r="N48" s="4">
        <f>_xlfn.CEILING.MATH(STDEV(Table14[[#This Row],[Ericsson]],Table14[[#This Row],[Huawei]],Table14[[#This Row],[Nokia]]))</f>
        <v>1</v>
      </c>
      <c r="O48" s="4">
        <v>7</v>
      </c>
      <c r="P48" s="4">
        <v>7</v>
      </c>
      <c r="Q48" s="4">
        <v>8</v>
      </c>
      <c r="R48" s="36">
        <f>_xlfn.CEILING.MATH(AVERAGE(Table14[[#This Row],[Ericsson2]],Table14[[#This Row],[Huawei2]],Table14[[#This Row],[Nokia2]]))</f>
        <v>8</v>
      </c>
      <c r="S48" s="4">
        <f>_xlfn.CEILING.MATH(STDEV(Table14[[#This Row],[Ericsson2]],Table14[[#This Row],[Huawei2]],Table14[[#This Row],[Nokia2]]))</f>
        <v>1</v>
      </c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</row>
    <row r="49" spans="1:41" hidden="1">
      <c r="A49" s="4" t="s">
        <v>3</v>
      </c>
      <c r="B49" s="4">
        <v>100</v>
      </c>
      <c r="C49" s="4">
        <v>30</v>
      </c>
      <c r="D49" s="4">
        <v>272</v>
      </c>
      <c r="E49" s="4">
        <v>4096</v>
      </c>
      <c r="F49" s="4">
        <v>16</v>
      </c>
      <c r="G49" s="4">
        <v>1</v>
      </c>
      <c r="H49" s="4">
        <v>8</v>
      </c>
      <c r="I49" s="4">
        <v>8</v>
      </c>
      <c r="J49" s="4">
        <v>7</v>
      </c>
      <c r="K49" s="4">
        <v>7</v>
      </c>
      <c r="L49" s="4">
        <v>8</v>
      </c>
      <c r="M49" s="36">
        <f>_xlfn.CEILING.MATH(AVERAGE(Table14[[#This Row],[Ericsson]],Table14[[#This Row],[Huawei]],Table14[[#This Row],[Nokia]]))</f>
        <v>8</v>
      </c>
      <c r="N49" s="4">
        <f>_xlfn.CEILING.MATH(STDEV(Table14[[#This Row],[Ericsson]],Table14[[#This Row],[Huawei]],Table14[[#This Row],[Nokia]]))</f>
        <v>1</v>
      </c>
      <c r="O49" s="4">
        <v>7</v>
      </c>
      <c r="P49" s="4">
        <v>7</v>
      </c>
      <c r="Q49" s="4">
        <v>8</v>
      </c>
      <c r="R49" s="36">
        <f>_xlfn.CEILING.MATH(AVERAGE(Table14[[#This Row],[Ericsson2]],Table14[[#This Row],[Huawei2]],Table14[[#This Row],[Nokia2]]))</f>
        <v>8</v>
      </c>
      <c r="S49" s="4">
        <f>_xlfn.CEILING.MATH(STDEV(Table14[[#This Row],[Ericsson2]],Table14[[#This Row],[Huawei2]],Table14[[#This Row],[Nokia2]]))</f>
        <v>1</v>
      </c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</row>
    <row r="50" spans="1:41" hidden="1">
      <c r="A50" s="4" t="s">
        <v>3</v>
      </c>
      <c r="B50" s="4">
        <v>100</v>
      </c>
      <c r="C50" s="4">
        <v>30</v>
      </c>
      <c r="D50" s="4">
        <v>272</v>
      </c>
      <c r="E50" s="4">
        <v>4096</v>
      </c>
      <c r="F50" s="4">
        <v>16</v>
      </c>
      <c r="G50" s="4">
        <v>1</v>
      </c>
      <c r="H50" s="4">
        <v>8</v>
      </c>
      <c r="I50" s="4">
        <v>12</v>
      </c>
      <c r="J50" s="4">
        <v>7</v>
      </c>
      <c r="K50" s="4">
        <v>7</v>
      </c>
      <c r="L50" s="4">
        <v>8</v>
      </c>
      <c r="M50" s="36">
        <f>_xlfn.CEILING.MATH(AVERAGE(Table14[[#This Row],[Ericsson]],Table14[[#This Row],[Huawei]],Table14[[#This Row],[Nokia]]))</f>
        <v>8</v>
      </c>
      <c r="N50" s="4">
        <f>_xlfn.CEILING.MATH(STDEV(Table14[[#This Row],[Ericsson]],Table14[[#This Row],[Huawei]],Table14[[#This Row],[Nokia]]))</f>
        <v>1</v>
      </c>
      <c r="O50" s="4">
        <v>7</v>
      </c>
      <c r="P50" s="4">
        <v>7</v>
      </c>
      <c r="Q50" s="4">
        <v>8</v>
      </c>
      <c r="R50" s="36">
        <f>_xlfn.CEILING.MATH(AVERAGE(Table14[[#This Row],[Ericsson2]],Table14[[#This Row],[Huawei2]],Table14[[#This Row],[Nokia2]]))</f>
        <v>8</v>
      </c>
      <c r="S50" s="4">
        <f>_xlfn.CEILING.MATH(STDEV(Table14[[#This Row],[Ericsson2]],Table14[[#This Row],[Huawei2]],Table14[[#This Row],[Nokia2]]))</f>
        <v>1</v>
      </c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</row>
    <row r="51" spans="1:41">
      <c r="A51" s="4" t="s">
        <v>3</v>
      </c>
      <c r="B51" s="4">
        <v>40</v>
      </c>
      <c r="C51" s="4">
        <v>60</v>
      </c>
      <c r="D51" s="4">
        <v>48</v>
      </c>
      <c r="E51" s="4">
        <v>1024</v>
      </c>
      <c r="F51" s="4">
        <v>32</v>
      </c>
      <c r="G51" s="4">
        <v>1</v>
      </c>
      <c r="H51" s="4">
        <v>2</v>
      </c>
      <c r="I51" s="4">
        <v>1</v>
      </c>
      <c r="J51" s="4">
        <v>18</v>
      </c>
      <c r="K51" s="4">
        <v>21</v>
      </c>
      <c r="L51" s="4">
        <v>16</v>
      </c>
      <c r="M51" s="36">
        <f>_xlfn.CEILING.MATH(AVERAGE(Table14[[#This Row],[Ericsson]],Table14[[#This Row],[Huawei]],Table14[[#This Row],[Nokia]]))</f>
        <v>19</v>
      </c>
      <c r="N51" s="4">
        <f>_xlfn.CEILING.MATH(STDEV(Table14[[#This Row],[Ericsson]],Table14[[#This Row],[Huawei]],Table14[[#This Row],[Nokia]]))</f>
        <v>3</v>
      </c>
      <c r="O51" s="4">
        <v>15</v>
      </c>
      <c r="P51" s="4">
        <v>14</v>
      </c>
      <c r="Q51" s="4">
        <v>16</v>
      </c>
      <c r="R51" s="36">
        <f>_xlfn.CEILING.MATH(AVERAGE(Table14[[#This Row],[Ericsson2]],Table14[[#This Row],[Huawei2]],Table14[[#This Row],[Nokia2]]))</f>
        <v>15</v>
      </c>
      <c r="S51" s="4">
        <f>_xlfn.CEILING.MATH(STDEV(Table14[[#This Row],[Ericsson2]],Table14[[#This Row],[Huawei2]],Table14[[#This Row],[Nokia2]]))</f>
        <v>1</v>
      </c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</row>
    <row r="52" spans="1:41" hidden="1">
      <c r="A52" s="4" t="s">
        <v>3</v>
      </c>
      <c r="B52" s="4">
        <v>40</v>
      </c>
      <c r="C52" s="4">
        <v>60</v>
      </c>
      <c r="D52" s="4">
        <v>48</v>
      </c>
      <c r="E52" s="4">
        <v>1024</v>
      </c>
      <c r="F52" s="4">
        <v>32</v>
      </c>
      <c r="G52" s="4">
        <v>1</v>
      </c>
      <c r="H52" s="4">
        <v>2</v>
      </c>
      <c r="I52" s="4">
        <v>2</v>
      </c>
      <c r="J52" s="4">
        <v>17</v>
      </c>
      <c r="K52" s="4">
        <v>15</v>
      </c>
      <c r="L52" s="4">
        <v>16</v>
      </c>
      <c r="M52" s="36">
        <f>_xlfn.CEILING.MATH(AVERAGE(Table14[[#This Row],[Ericsson]],Table14[[#This Row],[Huawei]],Table14[[#This Row],[Nokia]]))</f>
        <v>16</v>
      </c>
      <c r="N52" s="4">
        <f>_xlfn.CEILING.MATH(STDEV(Table14[[#This Row],[Ericsson]],Table14[[#This Row],[Huawei]],Table14[[#This Row],[Nokia]]))</f>
        <v>1</v>
      </c>
      <c r="O52" s="4">
        <v>15</v>
      </c>
      <c r="P52" s="4">
        <v>14</v>
      </c>
      <c r="Q52" s="4">
        <v>16</v>
      </c>
      <c r="R52" s="36">
        <f>_xlfn.CEILING.MATH(AVERAGE(Table14[[#This Row],[Ericsson2]],Table14[[#This Row],[Huawei2]],Table14[[#This Row],[Nokia2]]))</f>
        <v>15</v>
      </c>
      <c r="S52" s="4">
        <f>_xlfn.CEILING.MATH(STDEV(Table14[[#This Row],[Ericsson2]],Table14[[#This Row],[Huawei2]],Table14[[#This Row],[Nokia2]]))</f>
        <v>1</v>
      </c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</row>
    <row r="53" spans="1:41" hidden="1">
      <c r="A53" s="4" t="s">
        <v>3</v>
      </c>
      <c r="B53" s="4">
        <v>40</v>
      </c>
      <c r="C53" s="4">
        <v>60</v>
      </c>
      <c r="D53" s="4">
        <v>48</v>
      </c>
      <c r="E53" s="4">
        <v>1024</v>
      </c>
      <c r="F53" s="4">
        <v>32</v>
      </c>
      <c r="G53" s="4">
        <v>1</v>
      </c>
      <c r="H53" s="4">
        <v>4</v>
      </c>
      <c r="I53" s="4">
        <v>4</v>
      </c>
      <c r="J53" s="4">
        <v>15</v>
      </c>
      <c r="K53" s="4">
        <v>15</v>
      </c>
      <c r="L53" s="4">
        <v>16</v>
      </c>
      <c r="M53" s="36">
        <f>_xlfn.CEILING.MATH(AVERAGE(Table14[[#This Row],[Ericsson]],Table14[[#This Row],[Huawei]],Table14[[#This Row],[Nokia]]))</f>
        <v>16</v>
      </c>
      <c r="N53" s="4">
        <f>_xlfn.CEILING.MATH(STDEV(Table14[[#This Row],[Ericsson]],Table14[[#This Row],[Huawei]],Table14[[#This Row],[Nokia]]))</f>
        <v>1</v>
      </c>
      <c r="O53" s="4">
        <v>15</v>
      </c>
      <c r="P53" s="4">
        <v>15</v>
      </c>
      <c r="Q53" s="4">
        <v>16</v>
      </c>
      <c r="R53" s="36">
        <f>_xlfn.CEILING.MATH(AVERAGE(Table14[[#This Row],[Ericsson2]],Table14[[#This Row],[Huawei2]],Table14[[#This Row],[Nokia2]]))</f>
        <v>16</v>
      </c>
      <c r="S53" s="4">
        <f>_xlfn.CEILING.MATH(STDEV(Table14[[#This Row],[Ericsson2]],Table14[[#This Row],[Huawei2]],Table14[[#This Row],[Nokia2]]))</f>
        <v>1</v>
      </c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</row>
    <row r="54" spans="1:41" hidden="1">
      <c r="A54" s="4" t="s">
        <v>3</v>
      </c>
      <c r="B54" s="4">
        <v>40</v>
      </c>
      <c r="C54" s="4">
        <v>60</v>
      </c>
      <c r="D54" s="4">
        <v>48</v>
      </c>
      <c r="E54" s="4">
        <v>1024</v>
      </c>
      <c r="F54" s="4">
        <v>32</v>
      </c>
      <c r="G54" s="4">
        <v>1</v>
      </c>
      <c r="H54" s="4">
        <v>4</v>
      </c>
      <c r="I54" s="4">
        <v>12</v>
      </c>
      <c r="J54" s="4">
        <v>15</v>
      </c>
      <c r="K54" s="4">
        <v>14</v>
      </c>
      <c r="L54" s="4">
        <v>16</v>
      </c>
      <c r="M54" s="36">
        <f>_xlfn.CEILING.MATH(AVERAGE(Table14[[#This Row],[Ericsson]],Table14[[#This Row],[Huawei]],Table14[[#This Row],[Nokia]]))</f>
        <v>15</v>
      </c>
      <c r="N54" s="4">
        <f>_xlfn.CEILING.MATH(STDEV(Table14[[#This Row],[Ericsson]],Table14[[#This Row],[Huawei]],Table14[[#This Row],[Nokia]]))</f>
        <v>1</v>
      </c>
      <c r="O54" s="4">
        <v>15</v>
      </c>
      <c r="P54" s="4">
        <v>14</v>
      </c>
      <c r="Q54" s="4">
        <v>16</v>
      </c>
      <c r="R54" s="36">
        <f>_xlfn.CEILING.MATH(AVERAGE(Table14[[#This Row],[Ericsson2]],Table14[[#This Row],[Huawei2]],Table14[[#This Row],[Nokia2]]))</f>
        <v>15</v>
      </c>
      <c r="S54" s="4">
        <f>_xlfn.CEILING.MATH(STDEV(Table14[[#This Row],[Ericsson2]],Table14[[#This Row],[Huawei2]],Table14[[#This Row],[Nokia2]]))</f>
        <v>1</v>
      </c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</row>
    <row r="55" spans="1:41" hidden="1">
      <c r="A55" s="4" t="s">
        <v>3</v>
      </c>
      <c r="B55" s="4">
        <v>40</v>
      </c>
      <c r="C55" s="4">
        <v>60</v>
      </c>
      <c r="D55" s="4">
        <v>48</v>
      </c>
      <c r="E55" s="4">
        <v>1024</v>
      </c>
      <c r="F55" s="4">
        <v>32</v>
      </c>
      <c r="G55" s="4">
        <v>1</v>
      </c>
      <c r="H55" s="4">
        <v>8</v>
      </c>
      <c r="I55" s="4">
        <v>8</v>
      </c>
      <c r="J55" s="4">
        <v>15</v>
      </c>
      <c r="K55" s="4">
        <v>15</v>
      </c>
      <c r="L55" s="4">
        <v>16</v>
      </c>
      <c r="M55" s="36">
        <f>_xlfn.CEILING.MATH(AVERAGE(Table14[[#This Row],[Ericsson]],Table14[[#This Row],[Huawei]],Table14[[#This Row],[Nokia]]))</f>
        <v>16</v>
      </c>
      <c r="N55" s="4">
        <f>_xlfn.CEILING.MATH(STDEV(Table14[[#This Row],[Ericsson]],Table14[[#This Row],[Huawei]],Table14[[#This Row],[Nokia]]))</f>
        <v>1</v>
      </c>
      <c r="O55" s="4">
        <v>15</v>
      </c>
      <c r="P55" s="4">
        <v>14</v>
      </c>
      <c r="Q55" s="4">
        <v>16</v>
      </c>
      <c r="R55" s="36">
        <f>_xlfn.CEILING.MATH(AVERAGE(Table14[[#This Row],[Ericsson2]],Table14[[#This Row],[Huawei2]],Table14[[#This Row],[Nokia2]]))</f>
        <v>15</v>
      </c>
      <c r="S55" s="4">
        <f>_xlfn.CEILING.MATH(STDEV(Table14[[#This Row],[Ericsson2]],Table14[[#This Row],[Huawei2]],Table14[[#This Row],[Nokia2]]))</f>
        <v>1</v>
      </c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</row>
    <row r="56" spans="1:41" hidden="1">
      <c r="A56" s="4" t="s">
        <v>3</v>
      </c>
      <c r="B56" s="4">
        <v>40</v>
      </c>
      <c r="C56" s="4">
        <v>60</v>
      </c>
      <c r="D56" s="4">
        <v>48</v>
      </c>
      <c r="E56" s="4">
        <v>1024</v>
      </c>
      <c r="F56" s="4">
        <v>32</v>
      </c>
      <c r="G56" s="4">
        <v>1</v>
      </c>
      <c r="H56" s="4">
        <v>8</v>
      </c>
      <c r="I56" s="4">
        <v>12</v>
      </c>
      <c r="J56" s="4">
        <v>15</v>
      </c>
      <c r="K56" s="4">
        <v>15</v>
      </c>
      <c r="L56" s="4">
        <v>16</v>
      </c>
      <c r="M56" s="36">
        <f>_xlfn.CEILING.MATH(AVERAGE(Table14[[#This Row],[Ericsson]],Table14[[#This Row],[Huawei]],Table14[[#This Row],[Nokia]]))</f>
        <v>16</v>
      </c>
      <c r="N56" s="4">
        <f>_xlfn.CEILING.MATH(STDEV(Table14[[#This Row],[Ericsson]],Table14[[#This Row],[Huawei]],Table14[[#This Row],[Nokia]]))</f>
        <v>1</v>
      </c>
      <c r="O56" s="4">
        <v>15</v>
      </c>
      <c r="P56" s="4">
        <v>15</v>
      </c>
      <c r="Q56" s="4">
        <v>16</v>
      </c>
      <c r="R56" s="36">
        <f>_xlfn.CEILING.MATH(AVERAGE(Table14[[#This Row],[Ericsson2]],Table14[[#This Row],[Huawei2]],Table14[[#This Row],[Nokia2]]))</f>
        <v>16</v>
      </c>
      <c r="S56" s="4">
        <f>_xlfn.CEILING.MATH(STDEV(Table14[[#This Row],[Ericsson2]],Table14[[#This Row],[Huawei2]],Table14[[#This Row],[Nokia2]]))</f>
        <v>1</v>
      </c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</row>
    <row r="57" spans="1:41">
      <c r="A57" s="46" t="s">
        <v>3</v>
      </c>
      <c r="B57" s="46">
        <v>100</v>
      </c>
      <c r="C57" s="46">
        <v>60</v>
      </c>
      <c r="D57" s="46">
        <v>88</v>
      </c>
      <c r="E57" s="46">
        <v>2048</v>
      </c>
      <c r="F57" s="46">
        <v>16</v>
      </c>
      <c r="G57" s="46">
        <v>1</v>
      </c>
      <c r="H57" s="46">
        <v>2</v>
      </c>
      <c r="I57" s="46">
        <v>1</v>
      </c>
      <c r="J57" s="46">
        <v>9</v>
      </c>
      <c r="K57" s="51"/>
      <c r="L57" s="46"/>
      <c r="M57" s="50">
        <f>_xlfn.CEILING.MATH(AVERAGE(Table14[[#This Row],[Ericsson]],Table14[[#This Row],[Huawei]],Table14[[#This Row],[Nokia]]))</f>
        <v>9</v>
      </c>
      <c r="N57" s="46" t="e">
        <f>_xlfn.CEILING.MATH(STDEV(Table14[[#This Row],[Ericsson]],Table14[[#This Row],[Huawei]],Table14[[#This Row],[Nokia]]))</f>
        <v>#DIV/0!</v>
      </c>
      <c r="O57" s="46">
        <v>8</v>
      </c>
      <c r="P57" s="52"/>
      <c r="R57" s="36">
        <f>_xlfn.CEILING.MATH(AVERAGE(Table14[[#This Row],[Ericsson2]],Table14[[#This Row],[Huawei2]],Table14[[#This Row],[Nokia2]]))</f>
        <v>8</v>
      </c>
      <c r="S57" s="4" t="e">
        <f>_xlfn.CEILING.MATH(STDEV(Table14[[#This Row],[Ericsson2]],Table14[[#This Row],[Huawei2]],Table14[[#This Row],[Nokia2]]))</f>
        <v>#DIV/0!</v>
      </c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</row>
    <row r="58" spans="1:41">
      <c r="A58" s="4" t="s">
        <v>3</v>
      </c>
      <c r="B58" s="4">
        <v>100</v>
      </c>
      <c r="C58" s="4">
        <v>60</v>
      </c>
      <c r="D58" s="4">
        <v>132</v>
      </c>
      <c r="E58" s="4">
        <v>2048</v>
      </c>
      <c r="F58" s="4">
        <v>16</v>
      </c>
      <c r="G58" s="4">
        <v>1</v>
      </c>
      <c r="H58" s="4">
        <v>2</v>
      </c>
      <c r="I58" s="4">
        <v>1</v>
      </c>
      <c r="J58" s="4">
        <v>8</v>
      </c>
      <c r="K58" s="4">
        <v>7</v>
      </c>
      <c r="L58" s="4">
        <v>8</v>
      </c>
      <c r="M58" s="36">
        <f>_xlfn.CEILING.MATH(AVERAGE(Table14[[#This Row],[Ericsson]],Table14[[#This Row],[Huawei]],Table14[[#This Row],[Nokia]]))</f>
        <v>8</v>
      </c>
      <c r="N58" s="4">
        <f>_xlfn.CEILING.MATH(STDEV(Table14[[#This Row],[Ericsson]],Table14[[#This Row],[Huawei]],Table14[[#This Row],[Nokia]]))</f>
        <v>1</v>
      </c>
      <c r="O58" s="4">
        <v>8</v>
      </c>
      <c r="P58" s="4">
        <v>7</v>
      </c>
      <c r="Q58" s="4">
        <v>8</v>
      </c>
      <c r="R58" s="36">
        <f>_xlfn.CEILING.MATH(AVERAGE(Table14[[#This Row],[Ericsson2]],Table14[[#This Row],[Huawei2]],Table14[[#This Row],[Nokia2]]))</f>
        <v>8</v>
      </c>
      <c r="S58" s="4">
        <f>_xlfn.CEILING.MATH(STDEV(Table14[[#This Row],[Ericsson2]],Table14[[#This Row],[Huawei2]],Table14[[#This Row],[Nokia2]]))</f>
        <v>1</v>
      </c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</row>
    <row r="59" spans="1:41" hidden="1">
      <c r="A59" s="4" t="s">
        <v>3</v>
      </c>
      <c r="B59" s="4">
        <v>100</v>
      </c>
      <c r="C59" s="4">
        <v>60</v>
      </c>
      <c r="D59" s="4">
        <v>132</v>
      </c>
      <c r="E59" s="4">
        <v>2048</v>
      </c>
      <c r="F59" s="4">
        <v>16</v>
      </c>
      <c r="G59" s="4">
        <v>1</v>
      </c>
      <c r="H59" s="4">
        <v>2</v>
      </c>
      <c r="I59" s="4">
        <v>2</v>
      </c>
      <c r="J59" s="4">
        <v>8</v>
      </c>
      <c r="K59" s="4">
        <v>7</v>
      </c>
      <c r="L59" s="4">
        <v>8</v>
      </c>
      <c r="M59" s="36">
        <f>_xlfn.CEILING.MATH(AVERAGE(Table14[[#This Row],[Ericsson]],Table14[[#This Row],[Huawei]],Table14[[#This Row],[Nokia]]))</f>
        <v>8</v>
      </c>
      <c r="N59" s="4">
        <f>_xlfn.CEILING.MATH(STDEV(Table14[[#This Row],[Ericsson]],Table14[[#This Row],[Huawei]],Table14[[#This Row],[Nokia]]))</f>
        <v>1</v>
      </c>
      <c r="O59" s="4">
        <v>8</v>
      </c>
      <c r="P59" s="4">
        <v>7</v>
      </c>
      <c r="Q59" s="4">
        <v>8</v>
      </c>
      <c r="R59" s="36">
        <f>_xlfn.CEILING.MATH(AVERAGE(Table14[[#This Row],[Ericsson2]],Table14[[#This Row],[Huawei2]],Table14[[#This Row],[Nokia2]]))</f>
        <v>8</v>
      </c>
      <c r="S59" s="4">
        <f>_xlfn.CEILING.MATH(STDEV(Table14[[#This Row],[Ericsson2]],Table14[[#This Row],[Huawei2]],Table14[[#This Row],[Nokia2]]))</f>
        <v>1</v>
      </c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</row>
    <row r="60" spans="1:41" hidden="1">
      <c r="A60" s="4" t="s">
        <v>3</v>
      </c>
      <c r="B60" s="4">
        <v>100</v>
      </c>
      <c r="C60" s="4">
        <v>60</v>
      </c>
      <c r="D60" s="4">
        <v>132</v>
      </c>
      <c r="E60" s="4">
        <v>2048</v>
      </c>
      <c r="F60" s="4">
        <v>16</v>
      </c>
      <c r="G60" s="4">
        <v>1</v>
      </c>
      <c r="H60" s="4">
        <v>4</v>
      </c>
      <c r="I60" s="4">
        <v>4</v>
      </c>
      <c r="J60" s="4">
        <v>8</v>
      </c>
      <c r="K60" s="4">
        <v>7</v>
      </c>
      <c r="L60" s="4">
        <v>8</v>
      </c>
      <c r="M60" s="36">
        <f>_xlfn.CEILING.MATH(AVERAGE(Table14[[#This Row],[Ericsson]],Table14[[#This Row],[Huawei]],Table14[[#This Row],[Nokia]]))</f>
        <v>8</v>
      </c>
      <c r="N60" s="4">
        <f>_xlfn.CEILING.MATH(STDEV(Table14[[#This Row],[Ericsson]],Table14[[#This Row],[Huawei]],Table14[[#This Row],[Nokia]]))</f>
        <v>1</v>
      </c>
      <c r="O60" s="4">
        <v>8</v>
      </c>
      <c r="P60" s="4">
        <v>7</v>
      </c>
      <c r="Q60" s="4">
        <v>8</v>
      </c>
      <c r="R60" s="36">
        <f>_xlfn.CEILING.MATH(AVERAGE(Table14[[#This Row],[Ericsson2]],Table14[[#This Row],[Huawei2]],Table14[[#This Row],[Nokia2]]))</f>
        <v>8</v>
      </c>
      <c r="S60" s="4">
        <f>_xlfn.CEILING.MATH(STDEV(Table14[[#This Row],[Ericsson2]],Table14[[#This Row],[Huawei2]],Table14[[#This Row],[Nokia2]]))</f>
        <v>1</v>
      </c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</row>
    <row r="61" spans="1:41" hidden="1">
      <c r="A61" s="4" t="s">
        <v>3</v>
      </c>
      <c r="B61" s="4">
        <v>100</v>
      </c>
      <c r="C61" s="4">
        <v>60</v>
      </c>
      <c r="D61" s="4">
        <v>132</v>
      </c>
      <c r="E61" s="4">
        <v>2048</v>
      </c>
      <c r="F61" s="4">
        <v>16</v>
      </c>
      <c r="G61" s="4">
        <v>1</v>
      </c>
      <c r="H61" s="4">
        <v>4</v>
      </c>
      <c r="I61" s="4">
        <v>12</v>
      </c>
      <c r="J61" s="4">
        <v>8</v>
      </c>
      <c r="K61" s="4">
        <v>7</v>
      </c>
      <c r="L61" s="4">
        <v>8</v>
      </c>
      <c r="M61" s="36">
        <f>_xlfn.CEILING.MATH(AVERAGE(Table14[[#This Row],[Ericsson]],Table14[[#This Row],[Huawei]],Table14[[#This Row],[Nokia]]))</f>
        <v>8</v>
      </c>
      <c r="N61" s="4">
        <f>_xlfn.CEILING.MATH(STDEV(Table14[[#This Row],[Ericsson]],Table14[[#This Row],[Huawei]],Table14[[#This Row],[Nokia]]))</f>
        <v>1</v>
      </c>
      <c r="O61" s="4">
        <v>8</v>
      </c>
      <c r="P61" s="4">
        <v>7</v>
      </c>
      <c r="Q61" s="4">
        <v>8</v>
      </c>
      <c r="R61" s="36">
        <f>_xlfn.CEILING.MATH(AVERAGE(Table14[[#This Row],[Ericsson2]],Table14[[#This Row],[Huawei2]],Table14[[#This Row],[Nokia2]]))</f>
        <v>8</v>
      </c>
      <c r="S61" s="4">
        <f>_xlfn.CEILING.MATH(STDEV(Table14[[#This Row],[Ericsson2]],Table14[[#This Row],[Huawei2]],Table14[[#This Row],[Nokia2]]))</f>
        <v>1</v>
      </c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</row>
    <row r="62" spans="1:41" hidden="1">
      <c r="A62" s="4" t="s">
        <v>3</v>
      </c>
      <c r="B62" s="4">
        <v>100</v>
      </c>
      <c r="C62" s="4">
        <v>60</v>
      </c>
      <c r="D62" s="4">
        <v>132</v>
      </c>
      <c r="E62" s="4">
        <v>2048</v>
      </c>
      <c r="F62" s="4">
        <v>16</v>
      </c>
      <c r="G62" s="4">
        <v>1</v>
      </c>
      <c r="H62" s="4">
        <v>8</v>
      </c>
      <c r="I62" s="4">
        <v>8</v>
      </c>
      <c r="J62" s="4">
        <v>8</v>
      </c>
      <c r="K62" s="4">
        <v>7</v>
      </c>
      <c r="L62" s="4">
        <v>8</v>
      </c>
      <c r="M62" s="36">
        <f>_xlfn.CEILING.MATH(AVERAGE(Table14[[#This Row],[Ericsson]],Table14[[#This Row],[Huawei]],Table14[[#This Row],[Nokia]]))</f>
        <v>8</v>
      </c>
      <c r="N62" s="4">
        <f>_xlfn.CEILING.MATH(STDEV(Table14[[#This Row],[Ericsson]],Table14[[#This Row],[Huawei]],Table14[[#This Row],[Nokia]]))</f>
        <v>1</v>
      </c>
      <c r="O62" s="4">
        <v>8</v>
      </c>
      <c r="P62" s="4">
        <v>7</v>
      </c>
      <c r="Q62" s="4">
        <v>8</v>
      </c>
      <c r="R62" s="36">
        <f>_xlfn.CEILING.MATH(AVERAGE(Table14[[#This Row],[Ericsson2]],Table14[[#This Row],[Huawei2]],Table14[[#This Row],[Nokia2]]))</f>
        <v>8</v>
      </c>
      <c r="S62" s="4">
        <f>_xlfn.CEILING.MATH(STDEV(Table14[[#This Row],[Ericsson2]],Table14[[#This Row],[Huawei2]],Table14[[#This Row],[Nokia2]]))</f>
        <v>1</v>
      </c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</row>
    <row r="63" spans="1:41" hidden="1">
      <c r="A63" s="4" t="s">
        <v>3</v>
      </c>
      <c r="B63" s="4">
        <v>100</v>
      </c>
      <c r="C63" s="4">
        <v>60</v>
      </c>
      <c r="D63" s="4">
        <v>132</v>
      </c>
      <c r="E63" s="4">
        <v>2048</v>
      </c>
      <c r="F63" s="4">
        <v>16</v>
      </c>
      <c r="G63" s="4">
        <v>1</v>
      </c>
      <c r="H63" s="4">
        <v>8</v>
      </c>
      <c r="I63" s="4">
        <v>12</v>
      </c>
      <c r="J63" s="4">
        <v>8</v>
      </c>
      <c r="K63" s="4">
        <v>7</v>
      </c>
      <c r="L63" s="4">
        <v>8</v>
      </c>
      <c r="M63" s="36">
        <f>_xlfn.CEILING.MATH(AVERAGE(Table14[[#This Row],[Ericsson]],Table14[[#This Row],[Huawei]],Table14[[#This Row],[Nokia]]))</f>
        <v>8</v>
      </c>
      <c r="N63" s="4">
        <f>_xlfn.CEILING.MATH(STDEV(Table14[[#This Row],[Ericsson]],Table14[[#This Row],[Huawei]],Table14[[#This Row],[Nokia]]))</f>
        <v>1</v>
      </c>
      <c r="O63" s="4">
        <v>8</v>
      </c>
      <c r="P63" s="4">
        <v>7</v>
      </c>
      <c r="Q63" s="4">
        <v>8</v>
      </c>
      <c r="R63" s="36">
        <f>_xlfn.CEILING.MATH(AVERAGE(Table14[[#This Row],[Ericsson2]],Table14[[#This Row],[Huawei2]],Table14[[#This Row],[Nokia2]]))</f>
        <v>8</v>
      </c>
      <c r="S63" s="4">
        <f>_xlfn.CEILING.MATH(STDEV(Table14[[#This Row],[Ericsson2]],Table14[[#This Row],[Huawei2]],Table14[[#This Row],[Nokia2]]))</f>
        <v>1</v>
      </c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</row>
    <row r="64" spans="1:41">
      <c r="A64" s="4" t="s">
        <v>4</v>
      </c>
      <c r="B64" s="4">
        <v>100</v>
      </c>
      <c r="C64" s="4">
        <v>60</v>
      </c>
      <c r="D64" s="4">
        <v>132</v>
      </c>
      <c r="E64" s="4">
        <v>2048</v>
      </c>
      <c r="F64" s="4">
        <v>16</v>
      </c>
      <c r="G64" s="4">
        <v>1</v>
      </c>
      <c r="H64" s="4">
        <v>2</v>
      </c>
      <c r="I64" s="4">
        <v>1</v>
      </c>
      <c r="J64" s="4">
        <v>8</v>
      </c>
      <c r="K64" s="4">
        <v>7</v>
      </c>
      <c r="L64" s="4">
        <v>8</v>
      </c>
      <c r="M64" s="36">
        <f>_xlfn.CEILING.MATH(AVERAGE(Table14[[#This Row],[Ericsson]],Table14[[#This Row],[Huawei]],Table14[[#This Row],[Nokia]]))</f>
        <v>8</v>
      </c>
      <c r="N64" s="4">
        <f>_xlfn.CEILING.MATH(STDEV(Table14[[#This Row],[Ericsson]],Table14[[#This Row],[Huawei]],Table14[[#This Row],[Nokia]]))</f>
        <v>1</v>
      </c>
      <c r="O64" s="4">
        <v>8</v>
      </c>
      <c r="P64" s="4">
        <v>7</v>
      </c>
      <c r="Q64" s="4">
        <v>8</v>
      </c>
      <c r="R64" s="36">
        <f>_xlfn.CEILING.MATH(AVERAGE(Table14[[#This Row],[Ericsson2]],Table14[[#This Row],[Huawei2]],Table14[[#This Row],[Nokia2]]))</f>
        <v>8</v>
      </c>
      <c r="S64" s="4">
        <f>_xlfn.CEILING.MATH(STDEV(Table14[[#This Row],[Ericsson2]],Table14[[#This Row],[Huawei2]],Table14[[#This Row],[Nokia2]]))</f>
        <v>1</v>
      </c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</row>
    <row r="65" spans="1:41" hidden="1">
      <c r="A65" s="4" t="s">
        <v>4</v>
      </c>
      <c r="B65" s="4">
        <v>100</v>
      </c>
      <c r="C65" s="4">
        <v>60</v>
      </c>
      <c r="D65" s="4">
        <v>132</v>
      </c>
      <c r="E65" s="4">
        <v>2048</v>
      </c>
      <c r="F65" s="4">
        <v>16</v>
      </c>
      <c r="G65" s="4">
        <v>1</v>
      </c>
      <c r="H65" s="4">
        <v>2</v>
      </c>
      <c r="I65" s="4">
        <v>2</v>
      </c>
      <c r="J65" s="4">
        <v>8</v>
      </c>
      <c r="K65" s="4">
        <v>7</v>
      </c>
      <c r="L65" s="4">
        <v>8</v>
      </c>
      <c r="M65" s="36">
        <f>_xlfn.CEILING.MATH(AVERAGE(Table14[[#This Row],[Ericsson]],Table14[[#This Row],[Huawei]],Table14[[#This Row],[Nokia]]))</f>
        <v>8</v>
      </c>
      <c r="N65" s="4">
        <f>_xlfn.CEILING.MATH(STDEV(Table14[[#This Row],[Ericsson]],Table14[[#This Row],[Huawei]],Table14[[#This Row],[Nokia]]))</f>
        <v>1</v>
      </c>
      <c r="O65" s="4">
        <v>8</v>
      </c>
      <c r="P65" s="4">
        <v>7</v>
      </c>
      <c r="Q65" s="4">
        <v>8</v>
      </c>
      <c r="R65" s="36">
        <f>_xlfn.CEILING.MATH(AVERAGE(Table14[[#This Row],[Ericsson2]],Table14[[#This Row],[Huawei2]],Table14[[#This Row],[Nokia2]]))</f>
        <v>8</v>
      </c>
      <c r="S65" s="4">
        <f>_xlfn.CEILING.MATH(STDEV(Table14[[#This Row],[Ericsson2]],Table14[[#This Row],[Huawei2]],Table14[[#This Row],[Nokia2]]))</f>
        <v>1</v>
      </c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</row>
    <row r="66" spans="1:41" hidden="1">
      <c r="A66" s="4" t="s">
        <v>4</v>
      </c>
      <c r="B66" s="4">
        <v>100</v>
      </c>
      <c r="C66" s="4">
        <v>60</v>
      </c>
      <c r="D66" s="4">
        <v>132</v>
      </c>
      <c r="E66" s="4">
        <v>2048</v>
      </c>
      <c r="F66" s="4">
        <v>16</v>
      </c>
      <c r="G66" s="4">
        <v>1</v>
      </c>
      <c r="H66" s="4">
        <v>4</v>
      </c>
      <c r="I66" s="4">
        <v>4</v>
      </c>
      <c r="J66" s="4">
        <v>8</v>
      </c>
      <c r="K66" s="4">
        <v>7</v>
      </c>
      <c r="L66" s="4">
        <v>8</v>
      </c>
      <c r="M66" s="36">
        <f>_xlfn.CEILING.MATH(AVERAGE(Table14[[#This Row],[Ericsson]],Table14[[#This Row],[Huawei]],Table14[[#This Row],[Nokia]]))</f>
        <v>8</v>
      </c>
      <c r="N66" s="4">
        <f>_xlfn.CEILING.MATH(STDEV(Table14[[#This Row],[Ericsson]],Table14[[#This Row],[Huawei]],Table14[[#This Row],[Nokia]]))</f>
        <v>1</v>
      </c>
      <c r="O66" s="4">
        <v>8</v>
      </c>
      <c r="P66" s="4">
        <v>7</v>
      </c>
      <c r="Q66" s="4">
        <v>8</v>
      </c>
      <c r="R66" s="36">
        <f>_xlfn.CEILING.MATH(AVERAGE(Table14[[#This Row],[Ericsson2]],Table14[[#This Row],[Huawei2]],Table14[[#This Row],[Nokia2]]))</f>
        <v>8</v>
      </c>
      <c r="S66" s="4">
        <f>_xlfn.CEILING.MATH(STDEV(Table14[[#This Row],[Ericsson2]],Table14[[#This Row],[Huawei2]],Table14[[#This Row],[Nokia2]]))</f>
        <v>1</v>
      </c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</row>
    <row r="67" spans="1:41" hidden="1">
      <c r="A67" s="4" t="s">
        <v>4</v>
      </c>
      <c r="B67" s="4">
        <v>100</v>
      </c>
      <c r="C67" s="4">
        <v>60</v>
      </c>
      <c r="D67" s="4">
        <v>132</v>
      </c>
      <c r="E67" s="4">
        <v>2048</v>
      </c>
      <c r="F67" s="4">
        <v>16</v>
      </c>
      <c r="G67" s="4">
        <v>1</v>
      </c>
      <c r="H67" s="4">
        <v>4</v>
      </c>
      <c r="I67" s="4">
        <v>12</v>
      </c>
      <c r="J67" s="4">
        <v>8</v>
      </c>
      <c r="K67" s="4">
        <v>7</v>
      </c>
      <c r="L67" s="4">
        <v>8</v>
      </c>
      <c r="M67" s="36">
        <f>_xlfn.CEILING.MATH(AVERAGE(Table14[[#This Row],[Ericsson]],Table14[[#This Row],[Huawei]],Table14[[#This Row],[Nokia]]))</f>
        <v>8</v>
      </c>
      <c r="N67" s="4">
        <f>_xlfn.CEILING.MATH(STDEV(Table14[[#This Row],[Ericsson]],Table14[[#This Row],[Huawei]],Table14[[#This Row],[Nokia]]))</f>
        <v>1</v>
      </c>
      <c r="O67" s="4">
        <v>8</v>
      </c>
      <c r="P67" s="4">
        <v>7</v>
      </c>
      <c r="Q67" s="4">
        <v>8</v>
      </c>
      <c r="R67" s="36">
        <f>_xlfn.CEILING.MATH(AVERAGE(Table14[[#This Row],[Ericsson2]],Table14[[#This Row],[Huawei2]],Table14[[#This Row],[Nokia2]]))</f>
        <v>8</v>
      </c>
      <c r="S67" s="4">
        <f>_xlfn.CEILING.MATH(STDEV(Table14[[#This Row],[Ericsson2]],Table14[[#This Row],[Huawei2]],Table14[[#This Row],[Nokia2]]))</f>
        <v>1</v>
      </c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</row>
    <row r="68" spans="1:41" hidden="1">
      <c r="A68" s="4" t="s">
        <v>4</v>
      </c>
      <c r="B68" s="4">
        <v>100</v>
      </c>
      <c r="C68" s="4">
        <v>60</v>
      </c>
      <c r="D68" s="4">
        <v>132</v>
      </c>
      <c r="E68" s="4">
        <v>2048</v>
      </c>
      <c r="F68" s="4">
        <v>16</v>
      </c>
      <c r="G68" s="4">
        <v>1</v>
      </c>
      <c r="H68" s="4">
        <v>8</v>
      </c>
      <c r="I68" s="4">
        <v>8</v>
      </c>
      <c r="J68" s="4">
        <v>8</v>
      </c>
      <c r="K68" s="4">
        <v>7</v>
      </c>
      <c r="L68" s="4">
        <v>8</v>
      </c>
      <c r="M68" s="36">
        <f>_xlfn.CEILING.MATH(AVERAGE(Table14[[#This Row],[Ericsson]],Table14[[#This Row],[Huawei]],Table14[[#This Row],[Nokia]]))</f>
        <v>8</v>
      </c>
      <c r="N68" s="4">
        <f>_xlfn.CEILING.MATH(STDEV(Table14[[#This Row],[Ericsson]],Table14[[#This Row],[Huawei]],Table14[[#This Row],[Nokia]]))</f>
        <v>1</v>
      </c>
      <c r="O68" s="4">
        <v>8</v>
      </c>
      <c r="P68" s="4">
        <v>7</v>
      </c>
      <c r="Q68" s="4">
        <v>8</v>
      </c>
      <c r="R68" s="36">
        <f>_xlfn.CEILING.MATH(AVERAGE(Table14[[#This Row],[Ericsson2]],Table14[[#This Row],[Huawei2]],Table14[[#This Row],[Nokia2]]))</f>
        <v>8</v>
      </c>
      <c r="S68" s="4">
        <f>_xlfn.CEILING.MATH(STDEV(Table14[[#This Row],[Ericsson2]],Table14[[#This Row],[Huawei2]],Table14[[#This Row],[Nokia2]]))</f>
        <v>1</v>
      </c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</row>
    <row r="69" spans="1:41" hidden="1">
      <c r="A69" s="4" t="s">
        <v>4</v>
      </c>
      <c r="B69" s="4">
        <v>100</v>
      </c>
      <c r="C69" s="4">
        <v>60</v>
      </c>
      <c r="D69" s="4">
        <v>132</v>
      </c>
      <c r="E69" s="4">
        <v>2048</v>
      </c>
      <c r="F69" s="4">
        <v>16</v>
      </c>
      <c r="G69" s="4">
        <v>1</v>
      </c>
      <c r="H69" s="4">
        <v>8</v>
      </c>
      <c r="I69" s="4">
        <v>12</v>
      </c>
      <c r="J69" s="4">
        <v>8</v>
      </c>
      <c r="K69" s="4">
        <v>7</v>
      </c>
      <c r="L69" s="4">
        <v>8</v>
      </c>
      <c r="M69" s="36">
        <f>_xlfn.CEILING.MATH(AVERAGE(Table14[[#This Row],[Ericsson]],Table14[[#This Row],[Huawei]],Table14[[#This Row],[Nokia]]))</f>
        <v>8</v>
      </c>
      <c r="N69" s="4">
        <f>_xlfn.CEILING.MATH(STDEV(Table14[[#This Row],[Ericsson]],Table14[[#This Row],[Huawei]],Table14[[#This Row],[Nokia]]))</f>
        <v>1</v>
      </c>
      <c r="O69" s="4">
        <v>8</v>
      </c>
      <c r="P69" s="4">
        <v>7</v>
      </c>
      <c r="Q69" s="4">
        <v>8</v>
      </c>
      <c r="R69" s="36">
        <f>_xlfn.CEILING.MATH(AVERAGE(Table14[[#This Row],[Ericsson2]],Table14[[#This Row],[Huawei2]],Table14[[#This Row],[Nokia2]]))</f>
        <v>8</v>
      </c>
      <c r="S69" s="4">
        <f>_xlfn.CEILING.MATH(STDEV(Table14[[#This Row],[Ericsson2]],Table14[[#This Row],[Huawei2]],Table14[[#This Row],[Nokia2]]))</f>
        <v>1</v>
      </c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</row>
    <row r="70" spans="1:41">
      <c r="A70" s="46" t="s">
        <v>4</v>
      </c>
      <c r="B70" s="46">
        <v>200</v>
      </c>
      <c r="C70" s="46">
        <v>60</v>
      </c>
      <c r="D70" s="46">
        <v>176</v>
      </c>
      <c r="E70" s="46">
        <v>4096</v>
      </c>
      <c r="F70" s="46">
        <v>8</v>
      </c>
      <c r="G70" s="46">
        <v>1</v>
      </c>
      <c r="H70" s="46">
        <v>2</v>
      </c>
      <c r="I70" s="46">
        <v>1</v>
      </c>
      <c r="J70" s="46">
        <v>5</v>
      </c>
      <c r="K70" s="51"/>
      <c r="L70" s="46"/>
      <c r="M70" s="50">
        <f>_xlfn.CEILING.MATH(AVERAGE(Table14[[#This Row],[Ericsson]],Table14[[#This Row],[Huawei]],Table14[[#This Row],[Nokia]]))</f>
        <v>5</v>
      </c>
      <c r="N70" s="46" t="e">
        <f>_xlfn.CEILING.MATH(STDEV(Table14[[#This Row],[Ericsson]],Table14[[#This Row],[Huawei]],Table14[[#This Row],[Nokia]]))</f>
        <v>#DIV/0!</v>
      </c>
      <c r="O70" s="46">
        <v>4</v>
      </c>
      <c r="P70" s="52"/>
      <c r="R70" s="36">
        <f>_xlfn.CEILING.MATH(AVERAGE(Table14[[#This Row],[Ericsson2]],Table14[[#This Row],[Huawei2]],Table14[[#This Row],[Nokia2]]))</f>
        <v>4</v>
      </c>
      <c r="S70" s="4" t="e">
        <f>_xlfn.CEILING.MATH(STDEV(Table14[[#This Row],[Ericsson2]],Table14[[#This Row],[Huawei2]],Table14[[#This Row],[Nokia2]]))</f>
        <v>#DIV/0!</v>
      </c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</row>
    <row r="71" spans="1:41">
      <c r="A71" s="4" t="s">
        <v>4</v>
      </c>
      <c r="B71" s="4">
        <v>200</v>
      </c>
      <c r="C71" s="4">
        <v>60</v>
      </c>
      <c r="D71" s="4">
        <v>264</v>
      </c>
      <c r="E71" s="4">
        <v>4096</v>
      </c>
      <c r="F71" s="4">
        <v>8</v>
      </c>
      <c r="G71" s="4">
        <v>1</v>
      </c>
      <c r="H71" s="4">
        <v>2</v>
      </c>
      <c r="I71" s="4">
        <v>1</v>
      </c>
      <c r="J71" s="4">
        <v>4</v>
      </c>
      <c r="K71" s="4">
        <v>4</v>
      </c>
      <c r="L71" s="4">
        <v>8</v>
      </c>
      <c r="M71" s="36">
        <f>_xlfn.CEILING.MATH(AVERAGE(Table14[[#This Row],[Ericsson]],Table14[[#This Row],[Huawei]],Table14[[#This Row],[Nokia]]))</f>
        <v>6</v>
      </c>
      <c r="N71" s="4">
        <f>_xlfn.CEILING.MATH(STDEV(Table14[[#This Row],[Ericsson]],Table14[[#This Row],[Huawei]],Table14[[#This Row],[Nokia]]))</f>
        <v>3</v>
      </c>
      <c r="O71" s="4">
        <v>4</v>
      </c>
      <c r="P71" s="4">
        <v>4</v>
      </c>
      <c r="Q71" s="4">
        <v>8</v>
      </c>
      <c r="R71" s="36">
        <f>_xlfn.CEILING.MATH(AVERAGE(Table14[[#This Row],[Ericsson2]],Table14[[#This Row],[Huawei2]],Table14[[#This Row],[Nokia2]]))</f>
        <v>6</v>
      </c>
      <c r="S71" s="4">
        <f>_xlfn.CEILING.MATH(STDEV(Table14[[#This Row],[Ericsson2]],Table14[[#This Row],[Huawei2]],Table14[[#This Row],[Nokia2]]))</f>
        <v>3</v>
      </c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</row>
    <row r="72" spans="1:41" hidden="1">
      <c r="A72" s="4" t="s">
        <v>4</v>
      </c>
      <c r="B72" s="4">
        <v>200</v>
      </c>
      <c r="C72" s="4">
        <v>60</v>
      </c>
      <c r="D72" s="4">
        <v>264</v>
      </c>
      <c r="E72" s="4">
        <v>4096</v>
      </c>
      <c r="F72" s="4">
        <v>8</v>
      </c>
      <c r="G72" s="4">
        <v>1</v>
      </c>
      <c r="H72" s="4">
        <v>2</v>
      </c>
      <c r="I72" s="4">
        <v>2</v>
      </c>
      <c r="J72" s="4">
        <v>4</v>
      </c>
      <c r="K72" s="4">
        <v>4</v>
      </c>
      <c r="L72" s="4">
        <v>8</v>
      </c>
      <c r="M72" s="36">
        <f>_xlfn.CEILING.MATH(AVERAGE(Table14[[#This Row],[Ericsson]],Table14[[#This Row],[Huawei]],Table14[[#This Row],[Nokia]]))</f>
        <v>6</v>
      </c>
      <c r="N72" s="4">
        <f>_xlfn.CEILING.MATH(STDEV(Table14[[#This Row],[Ericsson]],Table14[[#This Row],[Huawei]],Table14[[#This Row],[Nokia]]))</f>
        <v>3</v>
      </c>
      <c r="O72" s="4">
        <v>4</v>
      </c>
      <c r="P72" s="4">
        <v>4</v>
      </c>
      <c r="Q72" s="4">
        <v>8</v>
      </c>
      <c r="R72" s="36">
        <f>_xlfn.CEILING.MATH(AVERAGE(Table14[[#This Row],[Ericsson2]],Table14[[#This Row],[Huawei2]],Table14[[#This Row],[Nokia2]]))</f>
        <v>6</v>
      </c>
      <c r="S72" s="4">
        <f>_xlfn.CEILING.MATH(STDEV(Table14[[#This Row],[Ericsson2]],Table14[[#This Row],[Huawei2]],Table14[[#This Row],[Nokia2]]))</f>
        <v>3</v>
      </c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</row>
    <row r="73" spans="1:41" hidden="1">
      <c r="A73" s="4" t="s">
        <v>4</v>
      </c>
      <c r="B73" s="4">
        <v>200</v>
      </c>
      <c r="C73" s="4">
        <v>60</v>
      </c>
      <c r="D73" s="4">
        <v>264</v>
      </c>
      <c r="E73" s="4">
        <v>4096</v>
      </c>
      <c r="F73" s="4">
        <v>8</v>
      </c>
      <c r="G73" s="4">
        <v>1</v>
      </c>
      <c r="H73" s="4">
        <v>4</v>
      </c>
      <c r="I73" s="4">
        <v>4</v>
      </c>
      <c r="J73" s="4">
        <v>4</v>
      </c>
      <c r="K73" s="4">
        <v>4</v>
      </c>
      <c r="L73" s="4">
        <v>8</v>
      </c>
      <c r="M73" s="36">
        <f>_xlfn.CEILING.MATH(AVERAGE(Table14[[#This Row],[Ericsson]],Table14[[#This Row],[Huawei]],Table14[[#This Row],[Nokia]]))</f>
        <v>6</v>
      </c>
      <c r="N73" s="4">
        <f>_xlfn.CEILING.MATH(STDEV(Table14[[#This Row],[Ericsson]],Table14[[#This Row],[Huawei]],Table14[[#This Row],[Nokia]]))</f>
        <v>3</v>
      </c>
      <c r="O73" s="4">
        <v>4</v>
      </c>
      <c r="P73" s="4">
        <v>4</v>
      </c>
      <c r="Q73" s="4">
        <v>8</v>
      </c>
      <c r="R73" s="36">
        <f>_xlfn.CEILING.MATH(AVERAGE(Table14[[#This Row],[Ericsson2]],Table14[[#This Row],[Huawei2]],Table14[[#This Row],[Nokia2]]))</f>
        <v>6</v>
      </c>
      <c r="S73" s="4">
        <f>_xlfn.CEILING.MATH(STDEV(Table14[[#This Row],[Ericsson2]],Table14[[#This Row],[Huawei2]],Table14[[#This Row],[Nokia2]]))</f>
        <v>3</v>
      </c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</row>
    <row r="74" spans="1:41" hidden="1">
      <c r="A74" s="4" t="s">
        <v>4</v>
      </c>
      <c r="B74" s="4">
        <v>200</v>
      </c>
      <c r="C74" s="4">
        <v>60</v>
      </c>
      <c r="D74" s="4">
        <v>264</v>
      </c>
      <c r="E74" s="4">
        <v>4096</v>
      </c>
      <c r="F74" s="4">
        <v>8</v>
      </c>
      <c r="G74" s="4">
        <v>1</v>
      </c>
      <c r="H74" s="4">
        <v>4</v>
      </c>
      <c r="I74" s="4">
        <v>12</v>
      </c>
      <c r="J74" s="4">
        <v>4</v>
      </c>
      <c r="K74" s="4">
        <v>4</v>
      </c>
      <c r="L74" s="4">
        <v>8</v>
      </c>
      <c r="M74" s="36">
        <f>_xlfn.CEILING.MATH(AVERAGE(Table14[[#This Row],[Ericsson]],Table14[[#This Row],[Huawei]],Table14[[#This Row],[Nokia]]))</f>
        <v>6</v>
      </c>
      <c r="N74" s="4">
        <f>_xlfn.CEILING.MATH(STDEV(Table14[[#This Row],[Ericsson]],Table14[[#This Row],[Huawei]],Table14[[#This Row],[Nokia]]))</f>
        <v>3</v>
      </c>
      <c r="O74" s="4">
        <v>4</v>
      </c>
      <c r="P74" s="4">
        <v>4</v>
      </c>
      <c r="Q74" s="4">
        <v>8</v>
      </c>
      <c r="R74" s="36">
        <f>_xlfn.CEILING.MATH(AVERAGE(Table14[[#This Row],[Ericsson2]],Table14[[#This Row],[Huawei2]],Table14[[#This Row],[Nokia2]]))</f>
        <v>6</v>
      </c>
      <c r="S74" s="4">
        <f>_xlfn.CEILING.MATH(STDEV(Table14[[#This Row],[Ericsson2]],Table14[[#This Row],[Huawei2]],Table14[[#This Row],[Nokia2]]))</f>
        <v>3</v>
      </c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</row>
    <row r="75" spans="1:41" hidden="1">
      <c r="A75" s="4" t="s">
        <v>4</v>
      </c>
      <c r="B75" s="4">
        <v>200</v>
      </c>
      <c r="C75" s="4">
        <v>60</v>
      </c>
      <c r="D75" s="4">
        <v>264</v>
      </c>
      <c r="E75" s="4">
        <v>4096</v>
      </c>
      <c r="F75" s="4">
        <v>8</v>
      </c>
      <c r="G75" s="4">
        <v>1</v>
      </c>
      <c r="H75" s="4">
        <v>8</v>
      </c>
      <c r="I75" s="4">
        <v>8</v>
      </c>
      <c r="J75" s="4">
        <v>4</v>
      </c>
      <c r="K75" s="4">
        <v>4</v>
      </c>
      <c r="L75" s="4">
        <v>8</v>
      </c>
      <c r="M75" s="36">
        <f>_xlfn.CEILING.MATH(AVERAGE(Table14[[#This Row],[Ericsson]],Table14[[#This Row],[Huawei]],Table14[[#This Row],[Nokia]]))</f>
        <v>6</v>
      </c>
      <c r="N75" s="4">
        <f>_xlfn.CEILING.MATH(STDEV(Table14[[#This Row],[Ericsson]],Table14[[#This Row],[Huawei]],Table14[[#This Row],[Nokia]]))</f>
        <v>3</v>
      </c>
      <c r="O75" s="4">
        <v>4</v>
      </c>
      <c r="P75" s="4">
        <v>4</v>
      </c>
      <c r="Q75" s="4">
        <v>8</v>
      </c>
      <c r="R75" s="36">
        <f>_xlfn.CEILING.MATH(AVERAGE(Table14[[#This Row],[Ericsson2]],Table14[[#This Row],[Huawei2]],Table14[[#This Row],[Nokia2]]))</f>
        <v>6</v>
      </c>
      <c r="S75" s="4">
        <f>_xlfn.CEILING.MATH(STDEV(Table14[[#This Row],[Ericsson2]],Table14[[#This Row],[Huawei2]],Table14[[#This Row],[Nokia2]]))</f>
        <v>3</v>
      </c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</row>
    <row r="76" spans="1:41" hidden="1">
      <c r="A76" s="4" t="s">
        <v>4</v>
      </c>
      <c r="B76" s="4">
        <v>200</v>
      </c>
      <c r="C76" s="4">
        <v>60</v>
      </c>
      <c r="D76" s="4">
        <v>264</v>
      </c>
      <c r="E76" s="4">
        <v>4096</v>
      </c>
      <c r="F76" s="4">
        <v>8</v>
      </c>
      <c r="G76" s="4">
        <v>1</v>
      </c>
      <c r="H76" s="4">
        <v>8</v>
      </c>
      <c r="I76" s="4">
        <v>12</v>
      </c>
      <c r="J76" s="4">
        <v>4</v>
      </c>
      <c r="K76" s="4">
        <v>4</v>
      </c>
      <c r="L76" s="4">
        <v>8</v>
      </c>
      <c r="M76" s="36">
        <f>_xlfn.CEILING.MATH(AVERAGE(Table14[[#This Row],[Ericsson]],Table14[[#This Row],[Huawei]],Table14[[#This Row],[Nokia]]))</f>
        <v>6</v>
      </c>
      <c r="N76" s="4">
        <f>_xlfn.CEILING.MATH(STDEV(Table14[[#This Row],[Ericsson]],Table14[[#This Row],[Huawei]],Table14[[#This Row],[Nokia]]))</f>
        <v>3</v>
      </c>
      <c r="O76" s="4">
        <v>4</v>
      </c>
      <c r="P76" s="4">
        <v>4</v>
      </c>
      <c r="Q76" s="4">
        <v>8</v>
      </c>
      <c r="R76" s="36">
        <f>_xlfn.CEILING.MATH(AVERAGE(Table14[[#This Row],[Ericsson2]],Table14[[#This Row],[Huawei2]],Table14[[#This Row],[Nokia2]]))</f>
        <v>6</v>
      </c>
      <c r="S76" s="4">
        <f>_xlfn.CEILING.MATH(STDEV(Table14[[#This Row],[Ericsson2]],Table14[[#This Row],[Huawei2]],Table14[[#This Row],[Nokia2]]))</f>
        <v>3</v>
      </c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</row>
    <row r="77" spans="1:41">
      <c r="A77" s="4" t="s">
        <v>4</v>
      </c>
      <c r="B77" s="4">
        <v>50</v>
      </c>
      <c r="C77" s="4">
        <v>120</v>
      </c>
      <c r="D77" s="4">
        <v>32</v>
      </c>
      <c r="E77" s="4">
        <v>512</v>
      </c>
      <c r="F77" s="4">
        <v>32</v>
      </c>
      <c r="G77" s="4">
        <v>1</v>
      </c>
      <c r="H77" s="4">
        <v>2</v>
      </c>
      <c r="I77" s="4">
        <v>1</v>
      </c>
      <c r="J77" s="4">
        <v>25</v>
      </c>
      <c r="K77" s="4">
        <v>15</v>
      </c>
      <c r="L77" s="4">
        <v>16</v>
      </c>
      <c r="M77" s="36">
        <f>_xlfn.CEILING.MATH(AVERAGE(Table14[[#This Row],[Ericsson]],Table14[[#This Row],[Huawei]],Table14[[#This Row],[Nokia]]))</f>
        <v>19</v>
      </c>
      <c r="N77" s="4">
        <f>_xlfn.CEILING.MATH(STDEV(Table14[[#This Row],[Ericsson]],Table14[[#This Row],[Huawei]],Table14[[#This Row],[Nokia]]))</f>
        <v>6</v>
      </c>
      <c r="O77" s="4">
        <v>15</v>
      </c>
      <c r="P77" s="4">
        <v>14</v>
      </c>
      <c r="Q77" s="4">
        <v>16</v>
      </c>
      <c r="R77" s="36">
        <f>_xlfn.CEILING.MATH(AVERAGE(Table14[[#This Row],[Ericsson2]],Table14[[#This Row],[Huawei2]],Table14[[#This Row],[Nokia2]]))</f>
        <v>15</v>
      </c>
      <c r="S77" s="4">
        <f>_xlfn.CEILING.MATH(STDEV(Table14[[#This Row],[Ericsson2]],Table14[[#This Row],[Huawei2]],Table14[[#This Row],[Nokia2]]))</f>
        <v>1</v>
      </c>
    </row>
    <row r="78" spans="1:41" hidden="1">
      <c r="A78" s="4" t="s">
        <v>4</v>
      </c>
      <c r="B78" s="4">
        <v>50</v>
      </c>
      <c r="C78" s="4">
        <v>120</v>
      </c>
      <c r="D78" s="4">
        <v>32</v>
      </c>
      <c r="E78" s="4">
        <v>512</v>
      </c>
      <c r="F78" s="4">
        <v>32</v>
      </c>
      <c r="G78" s="4">
        <v>1</v>
      </c>
      <c r="H78" s="4">
        <v>2</v>
      </c>
      <c r="I78" s="4">
        <v>2</v>
      </c>
      <c r="J78" s="4">
        <v>15</v>
      </c>
      <c r="K78" s="4">
        <v>14</v>
      </c>
      <c r="L78" s="4">
        <v>16</v>
      </c>
      <c r="M78" s="36">
        <f>_xlfn.CEILING.MATH(AVERAGE(Table14[[#This Row],[Ericsson]],Table14[[#This Row],[Huawei]],Table14[[#This Row],[Nokia]]))</f>
        <v>15</v>
      </c>
      <c r="N78" s="4">
        <f>_xlfn.CEILING.MATH(STDEV(Table14[[#This Row],[Ericsson]],Table14[[#This Row],[Huawei]],Table14[[#This Row],[Nokia]]))</f>
        <v>1</v>
      </c>
      <c r="O78" s="4">
        <v>15</v>
      </c>
      <c r="P78" s="4">
        <v>15</v>
      </c>
      <c r="Q78" s="4">
        <v>16</v>
      </c>
      <c r="R78" s="36">
        <f>_xlfn.CEILING.MATH(AVERAGE(Table14[[#This Row],[Ericsson2]],Table14[[#This Row],[Huawei2]],Table14[[#This Row],[Nokia2]]))</f>
        <v>16</v>
      </c>
      <c r="S78" s="4">
        <f>_xlfn.CEILING.MATH(STDEV(Table14[[#This Row],[Ericsson2]],Table14[[#This Row],[Huawei2]],Table14[[#This Row],[Nokia2]]))</f>
        <v>1</v>
      </c>
    </row>
    <row r="79" spans="1:41" hidden="1">
      <c r="A79" s="4" t="s">
        <v>4</v>
      </c>
      <c r="B79" s="4">
        <v>50</v>
      </c>
      <c r="C79" s="4">
        <v>120</v>
      </c>
      <c r="D79" s="4">
        <v>32</v>
      </c>
      <c r="E79" s="4">
        <v>512</v>
      </c>
      <c r="F79" s="4">
        <v>32</v>
      </c>
      <c r="G79" s="4">
        <v>1</v>
      </c>
      <c r="H79" s="4">
        <v>4</v>
      </c>
      <c r="I79" s="4">
        <v>4</v>
      </c>
      <c r="J79" s="4">
        <v>15</v>
      </c>
      <c r="K79" s="4">
        <v>15</v>
      </c>
      <c r="L79" s="4">
        <v>16</v>
      </c>
      <c r="M79" s="36">
        <f>_xlfn.CEILING.MATH(AVERAGE(Table14[[#This Row],[Ericsson]],Table14[[#This Row],[Huawei]],Table14[[#This Row],[Nokia]]))</f>
        <v>16</v>
      </c>
      <c r="N79" s="4">
        <f>_xlfn.CEILING.MATH(STDEV(Table14[[#This Row],[Ericsson]],Table14[[#This Row],[Huawei]],Table14[[#This Row],[Nokia]]))</f>
        <v>1</v>
      </c>
      <c r="O79" s="4">
        <v>15</v>
      </c>
      <c r="P79" s="4">
        <v>14</v>
      </c>
      <c r="Q79" s="4">
        <v>16</v>
      </c>
      <c r="R79" s="36">
        <f>_xlfn.CEILING.MATH(AVERAGE(Table14[[#This Row],[Ericsson2]],Table14[[#This Row],[Huawei2]],Table14[[#This Row],[Nokia2]]))</f>
        <v>15</v>
      </c>
      <c r="S79" s="4">
        <f>_xlfn.CEILING.MATH(STDEV(Table14[[#This Row],[Ericsson2]],Table14[[#This Row],[Huawei2]],Table14[[#This Row],[Nokia2]]))</f>
        <v>1</v>
      </c>
    </row>
    <row r="80" spans="1:41" hidden="1">
      <c r="A80" s="4" t="s">
        <v>4</v>
      </c>
      <c r="B80" s="4">
        <v>50</v>
      </c>
      <c r="C80" s="4">
        <v>120</v>
      </c>
      <c r="D80" s="4">
        <v>32</v>
      </c>
      <c r="E80" s="4">
        <v>512</v>
      </c>
      <c r="F80" s="4">
        <v>32</v>
      </c>
      <c r="G80" s="4">
        <v>1</v>
      </c>
      <c r="H80" s="4">
        <v>4</v>
      </c>
      <c r="I80" s="4">
        <v>12</v>
      </c>
      <c r="J80" s="4">
        <v>15</v>
      </c>
      <c r="K80" s="4">
        <v>14</v>
      </c>
      <c r="L80" s="4">
        <v>16</v>
      </c>
      <c r="M80" s="36">
        <f>_xlfn.CEILING.MATH(AVERAGE(Table14[[#This Row],[Ericsson]],Table14[[#This Row],[Huawei]],Table14[[#This Row],[Nokia]]))</f>
        <v>15</v>
      </c>
      <c r="N80" s="4">
        <f>_xlfn.CEILING.MATH(STDEV(Table14[[#This Row],[Ericsson]],Table14[[#This Row],[Huawei]],Table14[[#This Row],[Nokia]]))</f>
        <v>1</v>
      </c>
      <c r="O80" s="4">
        <v>15</v>
      </c>
      <c r="P80" s="4">
        <v>14</v>
      </c>
      <c r="Q80" s="4">
        <v>16</v>
      </c>
      <c r="R80" s="36">
        <f>_xlfn.CEILING.MATH(AVERAGE(Table14[[#This Row],[Ericsson2]],Table14[[#This Row],[Huawei2]],Table14[[#This Row],[Nokia2]]))</f>
        <v>15</v>
      </c>
      <c r="S80" s="4">
        <f>_xlfn.CEILING.MATH(STDEV(Table14[[#This Row],[Ericsson2]],Table14[[#This Row],[Huawei2]],Table14[[#This Row],[Nokia2]]))</f>
        <v>1</v>
      </c>
    </row>
    <row r="81" spans="1:19" hidden="1">
      <c r="A81" s="4" t="s">
        <v>4</v>
      </c>
      <c r="B81" s="4">
        <v>50</v>
      </c>
      <c r="C81" s="4">
        <v>120</v>
      </c>
      <c r="D81" s="4">
        <v>32</v>
      </c>
      <c r="E81" s="4">
        <v>512</v>
      </c>
      <c r="F81" s="4">
        <v>32</v>
      </c>
      <c r="G81" s="4">
        <v>1</v>
      </c>
      <c r="H81" s="4">
        <v>8</v>
      </c>
      <c r="I81" s="4">
        <v>8</v>
      </c>
      <c r="J81" s="4">
        <v>15</v>
      </c>
      <c r="K81" s="4">
        <v>14</v>
      </c>
      <c r="L81" s="4">
        <v>16</v>
      </c>
      <c r="M81" s="36">
        <f>_xlfn.CEILING.MATH(AVERAGE(Table14[[#This Row],[Ericsson]],Table14[[#This Row],[Huawei]],Table14[[#This Row],[Nokia]]))</f>
        <v>15</v>
      </c>
      <c r="N81" s="4">
        <f>_xlfn.CEILING.MATH(STDEV(Table14[[#This Row],[Ericsson]],Table14[[#This Row],[Huawei]],Table14[[#This Row],[Nokia]]))</f>
        <v>1</v>
      </c>
      <c r="O81" s="4">
        <v>15</v>
      </c>
      <c r="P81" s="4">
        <v>14</v>
      </c>
      <c r="Q81" s="4">
        <v>16</v>
      </c>
      <c r="R81" s="36">
        <f>_xlfn.CEILING.MATH(AVERAGE(Table14[[#This Row],[Ericsson2]],Table14[[#This Row],[Huawei2]],Table14[[#This Row],[Nokia2]]))</f>
        <v>15</v>
      </c>
      <c r="S81" s="4">
        <f>_xlfn.CEILING.MATH(STDEV(Table14[[#This Row],[Ericsson2]],Table14[[#This Row],[Huawei2]],Table14[[#This Row],[Nokia2]]))</f>
        <v>1</v>
      </c>
    </row>
    <row r="82" spans="1:19" hidden="1">
      <c r="A82" s="4" t="s">
        <v>4</v>
      </c>
      <c r="B82" s="4">
        <v>50</v>
      </c>
      <c r="C82" s="4">
        <v>120</v>
      </c>
      <c r="D82" s="4">
        <v>32</v>
      </c>
      <c r="E82" s="4">
        <v>512</v>
      </c>
      <c r="F82" s="4">
        <v>32</v>
      </c>
      <c r="G82" s="4">
        <v>1</v>
      </c>
      <c r="H82" s="4">
        <v>8</v>
      </c>
      <c r="I82" s="4">
        <v>12</v>
      </c>
      <c r="J82" s="4">
        <v>15</v>
      </c>
      <c r="K82" s="4">
        <v>14</v>
      </c>
      <c r="L82" s="4">
        <v>16</v>
      </c>
      <c r="M82" s="36">
        <f>_xlfn.CEILING.MATH(AVERAGE(Table14[[#This Row],[Ericsson]],Table14[[#This Row],[Huawei]],Table14[[#This Row],[Nokia]]))</f>
        <v>15</v>
      </c>
      <c r="N82" s="4">
        <f>_xlfn.CEILING.MATH(STDEV(Table14[[#This Row],[Ericsson]],Table14[[#This Row],[Huawei]],Table14[[#This Row],[Nokia]]))</f>
        <v>1</v>
      </c>
      <c r="O82" s="4">
        <v>15</v>
      </c>
      <c r="P82" s="4">
        <v>14</v>
      </c>
      <c r="Q82" s="4">
        <v>16</v>
      </c>
      <c r="R82" s="36">
        <f>_xlfn.CEILING.MATH(AVERAGE(Table14[[#This Row],[Ericsson2]],Table14[[#This Row],[Huawei2]],Table14[[#This Row],[Nokia2]]))</f>
        <v>15</v>
      </c>
      <c r="S82" s="4">
        <f>_xlfn.CEILING.MATH(STDEV(Table14[[#This Row],[Ericsson2]],Table14[[#This Row],[Huawei2]],Table14[[#This Row],[Nokia2]]))</f>
        <v>1</v>
      </c>
    </row>
    <row r="83" spans="1:19">
      <c r="A83" s="46" t="s">
        <v>4</v>
      </c>
      <c r="B83" s="46">
        <v>100</v>
      </c>
      <c r="C83" s="46">
        <v>120</v>
      </c>
      <c r="D83" s="46">
        <v>44</v>
      </c>
      <c r="E83" s="46">
        <v>1024</v>
      </c>
      <c r="F83" s="46">
        <v>16</v>
      </c>
      <c r="G83" s="46">
        <v>1</v>
      </c>
      <c r="H83" s="46">
        <v>2</v>
      </c>
      <c r="I83" s="46">
        <v>1</v>
      </c>
      <c r="J83" s="46">
        <v>10</v>
      </c>
      <c r="K83" s="51"/>
      <c r="L83" s="46"/>
      <c r="M83" s="50">
        <f>_xlfn.CEILING.MATH(AVERAGE(Table14[[#This Row],[Ericsson]],Table14[[#This Row],[Huawei]],Table14[[#This Row],[Nokia]]))</f>
        <v>10</v>
      </c>
      <c r="N83" s="46" t="e">
        <f>_xlfn.CEILING.MATH(STDEV(Table14[[#This Row],[Ericsson]],Table14[[#This Row],[Huawei]],Table14[[#This Row],[Nokia]]))</f>
        <v>#DIV/0!</v>
      </c>
      <c r="O83" s="46">
        <v>8</v>
      </c>
      <c r="P83" s="52"/>
      <c r="R83" s="36">
        <f>_xlfn.CEILING.MATH(AVERAGE(Table14[[#This Row],[Ericsson2]],Table14[[#This Row],[Huawei2]],Table14[[#This Row],[Nokia2]]))</f>
        <v>8</v>
      </c>
      <c r="S83" s="4" t="e">
        <f>_xlfn.CEILING.MATH(STDEV(Table14[[#This Row],[Ericsson2]],Table14[[#This Row],[Huawei2]],Table14[[#This Row],[Nokia2]]))</f>
        <v>#DIV/0!</v>
      </c>
    </row>
    <row r="84" spans="1:19">
      <c r="A84" s="4" t="s">
        <v>4</v>
      </c>
      <c r="B84" s="4">
        <v>100</v>
      </c>
      <c r="C84" s="4">
        <v>120</v>
      </c>
      <c r="D84" s="4">
        <v>64</v>
      </c>
      <c r="E84" s="4">
        <v>1024</v>
      </c>
      <c r="F84" s="4">
        <v>16</v>
      </c>
      <c r="G84" s="4">
        <v>1</v>
      </c>
      <c r="H84" s="4">
        <v>2</v>
      </c>
      <c r="I84" s="4">
        <v>1</v>
      </c>
      <c r="J84" s="4">
        <v>8</v>
      </c>
      <c r="K84" s="4">
        <v>7</v>
      </c>
      <c r="L84" s="4">
        <v>8</v>
      </c>
      <c r="M84" s="36">
        <f>_xlfn.CEILING.MATH(AVERAGE(Table14[[#This Row],[Ericsson]],Table14[[#This Row],[Huawei]],Table14[[#This Row],[Nokia]]))</f>
        <v>8</v>
      </c>
      <c r="N84" s="4">
        <f>_xlfn.CEILING.MATH(STDEV(Table14[[#This Row],[Ericsson]],Table14[[#This Row],[Huawei]],Table14[[#This Row],[Nokia]]))</f>
        <v>1</v>
      </c>
      <c r="O84" s="4">
        <v>8</v>
      </c>
      <c r="P84" s="4">
        <v>7</v>
      </c>
      <c r="Q84" s="4">
        <v>8</v>
      </c>
      <c r="R84" s="36">
        <f>_xlfn.CEILING.MATH(AVERAGE(Table14[[#This Row],[Ericsson2]],Table14[[#This Row],[Huawei2]],Table14[[#This Row],[Nokia2]]))</f>
        <v>8</v>
      </c>
      <c r="S84" s="4">
        <f>_xlfn.CEILING.MATH(STDEV(Table14[[#This Row],[Ericsson2]],Table14[[#This Row],[Huawei2]],Table14[[#This Row],[Nokia2]]))</f>
        <v>1</v>
      </c>
    </row>
    <row r="85" spans="1:19" hidden="1">
      <c r="A85" s="4" t="s">
        <v>4</v>
      </c>
      <c r="B85" s="4">
        <v>100</v>
      </c>
      <c r="C85" s="4">
        <v>120</v>
      </c>
      <c r="D85" s="4">
        <v>64</v>
      </c>
      <c r="E85" s="4">
        <v>1024</v>
      </c>
      <c r="F85" s="4">
        <v>16</v>
      </c>
      <c r="G85" s="4">
        <v>1</v>
      </c>
      <c r="H85" s="4">
        <v>2</v>
      </c>
      <c r="I85" s="4">
        <v>2</v>
      </c>
      <c r="J85" s="4">
        <v>8</v>
      </c>
      <c r="K85" s="4">
        <v>7</v>
      </c>
      <c r="L85" s="4">
        <v>8</v>
      </c>
      <c r="M85" s="36">
        <f>_xlfn.CEILING.MATH(AVERAGE(Table14[[#This Row],[Ericsson]],Table14[[#This Row],[Huawei]],Table14[[#This Row],[Nokia]]))</f>
        <v>8</v>
      </c>
      <c r="N85" s="4">
        <f>_xlfn.CEILING.MATH(STDEV(Table14[[#This Row],[Ericsson]],Table14[[#This Row],[Huawei]],Table14[[#This Row],[Nokia]]))</f>
        <v>1</v>
      </c>
      <c r="O85" s="4">
        <v>8</v>
      </c>
      <c r="P85" s="4">
        <v>7</v>
      </c>
      <c r="Q85" s="4">
        <v>8</v>
      </c>
      <c r="R85" s="36">
        <f>_xlfn.CEILING.MATH(AVERAGE(Table14[[#This Row],[Ericsson2]],Table14[[#This Row],[Huawei2]],Table14[[#This Row],[Nokia2]]))</f>
        <v>8</v>
      </c>
      <c r="S85" s="4">
        <f>_xlfn.CEILING.MATH(STDEV(Table14[[#This Row],[Ericsson2]],Table14[[#This Row],[Huawei2]],Table14[[#This Row],[Nokia2]]))</f>
        <v>1</v>
      </c>
    </row>
    <row r="86" spans="1:19" hidden="1">
      <c r="A86" s="4" t="s">
        <v>4</v>
      </c>
      <c r="B86" s="4">
        <v>100</v>
      </c>
      <c r="C86" s="4">
        <v>120</v>
      </c>
      <c r="D86" s="4">
        <v>64</v>
      </c>
      <c r="E86" s="4">
        <v>1024</v>
      </c>
      <c r="F86" s="4">
        <v>16</v>
      </c>
      <c r="G86" s="4">
        <v>1</v>
      </c>
      <c r="H86" s="4">
        <v>4</v>
      </c>
      <c r="I86" s="4">
        <v>4</v>
      </c>
      <c r="J86" s="4">
        <v>8</v>
      </c>
      <c r="K86" s="4">
        <v>7</v>
      </c>
      <c r="L86" s="4">
        <v>8</v>
      </c>
      <c r="M86" s="36">
        <f>_xlfn.CEILING.MATH(AVERAGE(Table14[[#This Row],[Ericsson]],Table14[[#This Row],[Huawei]],Table14[[#This Row],[Nokia]]))</f>
        <v>8</v>
      </c>
      <c r="N86" s="4">
        <f>_xlfn.CEILING.MATH(STDEV(Table14[[#This Row],[Ericsson]],Table14[[#This Row],[Huawei]],Table14[[#This Row],[Nokia]]))</f>
        <v>1</v>
      </c>
      <c r="O86" s="4">
        <v>8</v>
      </c>
      <c r="P86" s="4">
        <v>7</v>
      </c>
      <c r="Q86" s="4">
        <v>8</v>
      </c>
      <c r="R86" s="36">
        <f>_xlfn.CEILING.MATH(AVERAGE(Table14[[#This Row],[Ericsson2]],Table14[[#This Row],[Huawei2]],Table14[[#This Row],[Nokia2]]))</f>
        <v>8</v>
      </c>
      <c r="S86" s="4">
        <f>_xlfn.CEILING.MATH(STDEV(Table14[[#This Row],[Ericsson2]],Table14[[#This Row],[Huawei2]],Table14[[#This Row],[Nokia2]]))</f>
        <v>1</v>
      </c>
    </row>
    <row r="87" spans="1:19" hidden="1">
      <c r="A87" s="4" t="s">
        <v>4</v>
      </c>
      <c r="B87" s="4">
        <v>100</v>
      </c>
      <c r="C87" s="4">
        <v>120</v>
      </c>
      <c r="D87" s="4">
        <v>64</v>
      </c>
      <c r="E87" s="4">
        <v>1024</v>
      </c>
      <c r="F87" s="4">
        <v>16</v>
      </c>
      <c r="G87" s="4">
        <v>1</v>
      </c>
      <c r="H87" s="4">
        <v>4</v>
      </c>
      <c r="I87" s="4">
        <v>12</v>
      </c>
      <c r="J87" s="4">
        <v>8</v>
      </c>
      <c r="K87" s="4">
        <v>7</v>
      </c>
      <c r="L87" s="4">
        <v>8</v>
      </c>
      <c r="M87" s="36">
        <f>_xlfn.CEILING.MATH(AVERAGE(Table14[[#This Row],[Ericsson]],Table14[[#This Row],[Huawei]],Table14[[#This Row],[Nokia]]))</f>
        <v>8</v>
      </c>
      <c r="N87" s="4">
        <f>_xlfn.CEILING.MATH(STDEV(Table14[[#This Row],[Ericsson]],Table14[[#This Row],[Huawei]],Table14[[#This Row],[Nokia]]))</f>
        <v>1</v>
      </c>
      <c r="O87" s="4">
        <v>8</v>
      </c>
      <c r="P87" s="4">
        <v>7</v>
      </c>
      <c r="Q87" s="4">
        <v>8</v>
      </c>
      <c r="R87" s="36">
        <f>_xlfn.CEILING.MATH(AVERAGE(Table14[[#This Row],[Ericsson2]],Table14[[#This Row],[Huawei2]],Table14[[#This Row],[Nokia2]]))</f>
        <v>8</v>
      </c>
      <c r="S87" s="4">
        <f>_xlfn.CEILING.MATH(STDEV(Table14[[#This Row],[Ericsson2]],Table14[[#This Row],[Huawei2]],Table14[[#This Row],[Nokia2]]))</f>
        <v>1</v>
      </c>
    </row>
    <row r="88" spans="1:19" hidden="1">
      <c r="A88" s="4" t="s">
        <v>4</v>
      </c>
      <c r="B88" s="4">
        <v>100</v>
      </c>
      <c r="C88" s="4">
        <v>120</v>
      </c>
      <c r="D88" s="4">
        <v>64</v>
      </c>
      <c r="E88" s="4">
        <v>1024</v>
      </c>
      <c r="F88" s="4">
        <v>16</v>
      </c>
      <c r="G88" s="4">
        <v>1</v>
      </c>
      <c r="H88" s="4">
        <v>8</v>
      </c>
      <c r="I88" s="4">
        <v>8</v>
      </c>
      <c r="J88" s="4">
        <v>8</v>
      </c>
      <c r="K88" s="4">
        <v>7</v>
      </c>
      <c r="L88" s="4">
        <v>8</v>
      </c>
      <c r="M88" s="36">
        <f>_xlfn.CEILING.MATH(AVERAGE(Table14[[#This Row],[Ericsson]],Table14[[#This Row],[Huawei]],Table14[[#This Row],[Nokia]]))</f>
        <v>8</v>
      </c>
      <c r="N88" s="4">
        <f>_xlfn.CEILING.MATH(STDEV(Table14[[#This Row],[Ericsson]],Table14[[#This Row],[Huawei]],Table14[[#This Row],[Nokia]]))</f>
        <v>1</v>
      </c>
      <c r="O88" s="4">
        <v>8</v>
      </c>
      <c r="P88" s="4">
        <v>7</v>
      </c>
      <c r="Q88" s="4">
        <v>8</v>
      </c>
      <c r="R88" s="36">
        <f>_xlfn.CEILING.MATH(AVERAGE(Table14[[#This Row],[Ericsson2]],Table14[[#This Row],[Huawei2]],Table14[[#This Row],[Nokia2]]))</f>
        <v>8</v>
      </c>
      <c r="S88" s="4">
        <f>_xlfn.CEILING.MATH(STDEV(Table14[[#This Row],[Ericsson2]],Table14[[#This Row],[Huawei2]],Table14[[#This Row],[Nokia2]]))</f>
        <v>1</v>
      </c>
    </row>
    <row r="89" spans="1:19" hidden="1">
      <c r="A89" s="4" t="s">
        <v>4</v>
      </c>
      <c r="B89" s="4">
        <v>100</v>
      </c>
      <c r="C89" s="4">
        <v>120</v>
      </c>
      <c r="D89" s="4">
        <v>64</v>
      </c>
      <c r="E89" s="4">
        <v>1024</v>
      </c>
      <c r="F89" s="4">
        <v>16</v>
      </c>
      <c r="G89" s="4">
        <v>1</v>
      </c>
      <c r="H89" s="4">
        <v>8</v>
      </c>
      <c r="I89" s="4">
        <v>12</v>
      </c>
      <c r="J89" s="4">
        <v>8</v>
      </c>
      <c r="K89" s="4">
        <v>7</v>
      </c>
      <c r="L89" s="4">
        <v>8</v>
      </c>
      <c r="M89" s="36">
        <f>_xlfn.CEILING.MATH(AVERAGE(Table14[[#This Row],[Ericsson]],Table14[[#This Row],[Huawei]],Table14[[#This Row],[Nokia]]))</f>
        <v>8</v>
      </c>
      <c r="N89" s="4">
        <f>_xlfn.CEILING.MATH(STDEV(Table14[[#This Row],[Ericsson]],Table14[[#This Row],[Huawei]],Table14[[#This Row],[Nokia]]))</f>
        <v>1</v>
      </c>
      <c r="O89" s="4">
        <v>8</v>
      </c>
      <c r="P89" s="4">
        <v>7</v>
      </c>
      <c r="Q89" s="4">
        <v>8</v>
      </c>
      <c r="R89" s="36">
        <f>_xlfn.CEILING.MATH(AVERAGE(Table14[[#This Row],[Ericsson2]],Table14[[#This Row],[Huawei2]],Table14[[#This Row],[Nokia2]]))</f>
        <v>8</v>
      </c>
      <c r="S89" s="4">
        <f>_xlfn.CEILING.MATH(STDEV(Table14[[#This Row],[Ericsson2]],Table14[[#This Row],[Huawei2]],Table14[[#This Row],[Nokia2]]))</f>
        <v>1</v>
      </c>
    </row>
    <row r="90" spans="1:19">
      <c r="A90" s="4" t="s">
        <v>4</v>
      </c>
      <c r="B90" s="4">
        <v>200</v>
      </c>
      <c r="C90" s="4">
        <v>120</v>
      </c>
      <c r="D90" s="4">
        <v>132</v>
      </c>
      <c r="E90" s="4">
        <v>2048</v>
      </c>
      <c r="F90" s="4">
        <v>8</v>
      </c>
      <c r="G90" s="4">
        <v>1</v>
      </c>
      <c r="H90" s="4">
        <v>2</v>
      </c>
      <c r="I90" s="4">
        <v>1</v>
      </c>
      <c r="J90" s="53">
        <v>4</v>
      </c>
      <c r="K90" s="53">
        <v>4</v>
      </c>
      <c r="L90" s="53">
        <v>8</v>
      </c>
      <c r="M90" s="54">
        <f>_xlfn.CEILING.MATH(AVERAGE(Table14[[#This Row],[Ericsson]],Table14[[#This Row],[Huawei]],Table14[[#This Row],[Nokia]]))</f>
        <v>6</v>
      </c>
      <c r="N90" s="53">
        <f>_xlfn.CEILING.MATH(STDEV(Table14[[#This Row],[Ericsson]],Table14[[#This Row],[Huawei]],Table14[[#This Row],[Nokia]]))</f>
        <v>3</v>
      </c>
      <c r="O90" s="53">
        <v>4</v>
      </c>
      <c r="P90" s="4">
        <v>4</v>
      </c>
      <c r="Q90" s="4">
        <v>8</v>
      </c>
      <c r="R90" s="36">
        <f>_xlfn.CEILING.MATH(AVERAGE(Table14[[#This Row],[Ericsson2]],Table14[[#This Row],[Huawei2]],Table14[[#This Row],[Nokia2]]))</f>
        <v>6</v>
      </c>
      <c r="S90" s="4">
        <f>_xlfn.CEILING.MATH(STDEV(Table14[[#This Row],[Ericsson2]],Table14[[#This Row],[Huawei2]],Table14[[#This Row],[Nokia2]]))</f>
        <v>3</v>
      </c>
    </row>
    <row r="91" spans="1:19" s="46" customFormat="1">
      <c r="A91" s="46" t="s">
        <v>4</v>
      </c>
      <c r="B91" s="46">
        <v>200</v>
      </c>
      <c r="C91" s="46">
        <v>120</v>
      </c>
      <c r="D91" s="46">
        <v>88</v>
      </c>
      <c r="E91" s="46">
        <v>2048</v>
      </c>
      <c r="F91" s="46">
        <v>8</v>
      </c>
      <c r="G91" s="46">
        <v>1</v>
      </c>
      <c r="H91" s="46">
        <v>2</v>
      </c>
      <c r="I91" s="46">
        <v>1</v>
      </c>
      <c r="J91" s="46">
        <v>5</v>
      </c>
      <c r="K91" s="52"/>
      <c r="M91" s="50"/>
      <c r="N91" s="4"/>
      <c r="O91" s="46">
        <v>4</v>
      </c>
      <c r="P91" s="52"/>
      <c r="Q91" s="64"/>
      <c r="R91" s="50">
        <f>_xlfn.CEILING.MATH(AVERAGE(Table14[[#This Row],[Ericsson2]],Table14[[#This Row],[Huawei2]],Table14[[#This Row],[Nokia2]]))</f>
        <v>4</v>
      </c>
      <c r="S91" s="46" t="e">
        <f>_xlfn.CEILING.MATH(STDEV(Table14[[#This Row],[Ericsson2]],Table14[[#This Row],[Huawei2]],Table14[[#This Row],[Nokia2]]))</f>
        <v>#DIV/0!</v>
      </c>
    </row>
    <row r="92" spans="1:19" hidden="1">
      <c r="A92" s="4" t="s">
        <v>4</v>
      </c>
      <c r="B92" s="4">
        <v>200</v>
      </c>
      <c r="C92" s="4">
        <v>120</v>
      </c>
      <c r="D92" s="4">
        <v>132</v>
      </c>
      <c r="E92" s="4">
        <v>2048</v>
      </c>
      <c r="F92" s="4">
        <v>8</v>
      </c>
      <c r="G92" s="4">
        <v>1</v>
      </c>
      <c r="H92" s="4">
        <v>2</v>
      </c>
      <c r="I92" s="4">
        <v>2</v>
      </c>
      <c r="J92" s="4">
        <v>4</v>
      </c>
      <c r="K92" s="4">
        <v>4</v>
      </c>
      <c r="L92" s="4">
        <v>8</v>
      </c>
      <c r="M92" s="36">
        <f>_xlfn.CEILING.MATH(AVERAGE(Table14[[#This Row],[Ericsson]],Table14[[#This Row],[Huawei]],Table14[[#This Row],[Nokia]]))</f>
        <v>6</v>
      </c>
      <c r="N92" s="4">
        <f>_xlfn.CEILING.MATH(STDEV(Table14[[#This Row],[Ericsson]],Table14[[#This Row],[Huawei]],Table14[[#This Row],[Nokia]]))</f>
        <v>3</v>
      </c>
      <c r="O92" s="4">
        <v>4</v>
      </c>
      <c r="P92" s="4">
        <v>4</v>
      </c>
      <c r="Q92" s="4">
        <v>8</v>
      </c>
      <c r="R92" s="36">
        <f>_xlfn.CEILING.MATH(AVERAGE(Table14[[#This Row],[Ericsson2]],Table14[[#This Row],[Huawei2]],Table14[[#This Row],[Nokia2]]))</f>
        <v>6</v>
      </c>
      <c r="S92" s="4">
        <f>_xlfn.CEILING.MATH(STDEV(Table14[[#This Row],[Ericsson2]],Table14[[#This Row],[Huawei2]],Table14[[#This Row],[Nokia2]]))</f>
        <v>3</v>
      </c>
    </row>
    <row r="93" spans="1:19" hidden="1">
      <c r="A93" s="4" t="s">
        <v>4</v>
      </c>
      <c r="B93" s="4">
        <v>200</v>
      </c>
      <c r="C93" s="4">
        <v>120</v>
      </c>
      <c r="D93" s="4">
        <v>132</v>
      </c>
      <c r="E93" s="4">
        <v>2048</v>
      </c>
      <c r="F93" s="4">
        <v>8</v>
      </c>
      <c r="G93" s="4">
        <v>1</v>
      </c>
      <c r="H93" s="4">
        <v>4</v>
      </c>
      <c r="I93" s="4">
        <v>4</v>
      </c>
      <c r="J93" s="4">
        <v>4</v>
      </c>
      <c r="K93" s="4">
        <v>4</v>
      </c>
      <c r="L93" s="4">
        <v>8</v>
      </c>
      <c r="M93" s="36">
        <f>_xlfn.CEILING.MATH(AVERAGE(Table14[[#This Row],[Ericsson]],Table14[[#This Row],[Huawei]],Table14[[#This Row],[Nokia]]))</f>
        <v>6</v>
      </c>
      <c r="N93" s="4">
        <f>_xlfn.CEILING.MATH(STDEV(Table14[[#This Row],[Ericsson]],Table14[[#This Row],[Huawei]],Table14[[#This Row],[Nokia]]))</f>
        <v>3</v>
      </c>
      <c r="O93" s="4">
        <v>4</v>
      </c>
      <c r="P93" s="4">
        <v>4</v>
      </c>
      <c r="Q93" s="4">
        <v>8</v>
      </c>
      <c r="R93" s="36">
        <f>_xlfn.CEILING.MATH(AVERAGE(Table14[[#This Row],[Ericsson2]],Table14[[#This Row],[Huawei2]],Table14[[#This Row],[Nokia2]]))</f>
        <v>6</v>
      </c>
      <c r="S93" s="4">
        <f>_xlfn.CEILING.MATH(STDEV(Table14[[#This Row],[Ericsson2]],Table14[[#This Row],[Huawei2]],Table14[[#This Row],[Nokia2]]))</f>
        <v>3</v>
      </c>
    </row>
    <row r="94" spans="1:19" hidden="1">
      <c r="A94" s="4" t="s">
        <v>4</v>
      </c>
      <c r="B94" s="4">
        <v>200</v>
      </c>
      <c r="C94" s="4">
        <v>120</v>
      </c>
      <c r="D94" s="4">
        <v>132</v>
      </c>
      <c r="E94" s="4">
        <v>2048</v>
      </c>
      <c r="F94" s="4">
        <v>8</v>
      </c>
      <c r="G94" s="4">
        <v>1</v>
      </c>
      <c r="H94" s="4">
        <v>4</v>
      </c>
      <c r="I94" s="4">
        <v>12</v>
      </c>
      <c r="J94" s="4">
        <v>4</v>
      </c>
      <c r="K94" s="4">
        <v>4</v>
      </c>
      <c r="L94" s="4">
        <v>8</v>
      </c>
      <c r="M94" s="36">
        <f>_xlfn.CEILING.MATH(AVERAGE(Table14[[#This Row],[Ericsson]],Table14[[#This Row],[Huawei]],Table14[[#This Row],[Nokia]]))</f>
        <v>6</v>
      </c>
      <c r="N94" s="4">
        <f>_xlfn.CEILING.MATH(STDEV(Table14[[#This Row],[Ericsson]],Table14[[#This Row],[Huawei]],Table14[[#This Row],[Nokia]]))</f>
        <v>3</v>
      </c>
      <c r="O94" s="4">
        <v>4</v>
      </c>
      <c r="P94" s="4">
        <v>4</v>
      </c>
      <c r="Q94" s="4">
        <v>8</v>
      </c>
      <c r="R94" s="36">
        <f>_xlfn.CEILING.MATH(AVERAGE(Table14[[#This Row],[Ericsson2]],Table14[[#This Row],[Huawei2]],Table14[[#This Row],[Nokia2]]))</f>
        <v>6</v>
      </c>
      <c r="S94" s="4">
        <f>_xlfn.CEILING.MATH(STDEV(Table14[[#This Row],[Ericsson2]],Table14[[#This Row],[Huawei2]],Table14[[#This Row],[Nokia2]]))</f>
        <v>3</v>
      </c>
    </row>
    <row r="95" spans="1:19" hidden="1">
      <c r="A95" s="4" t="s">
        <v>4</v>
      </c>
      <c r="B95" s="4">
        <v>200</v>
      </c>
      <c r="C95" s="4">
        <v>120</v>
      </c>
      <c r="D95" s="4">
        <v>132</v>
      </c>
      <c r="E95" s="4">
        <v>2048</v>
      </c>
      <c r="F95" s="4">
        <v>8</v>
      </c>
      <c r="G95" s="4">
        <v>1</v>
      </c>
      <c r="H95" s="4">
        <v>8</v>
      </c>
      <c r="I95" s="4">
        <v>8</v>
      </c>
      <c r="J95" s="4">
        <v>4</v>
      </c>
      <c r="K95" s="4">
        <v>4</v>
      </c>
      <c r="L95" s="4">
        <v>8</v>
      </c>
      <c r="M95" s="36">
        <f>_xlfn.CEILING.MATH(AVERAGE(Table14[[#This Row],[Ericsson]],Table14[[#This Row],[Huawei]],Table14[[#This Row],[Nokia]]))</f>
        <v>6</v>
      </c>
      <c r="N95" s="4">
        <f>_xlfn.CEILING.MATH(STDEV(Table14[[#This Row],[Ericsson]],Table14[[#This Row],[Huawei]],Table14[[#This Row],[Nokia]]))</f>
        <v>3</v>
      </c>
      <c r="O95" s="4">
        <v>4</v>
      </c>
      <c r="P95" s="4">
        <v>4</v>
      </c>
      <c r="Q95" s="4">
        <v>8</v>
      </c>
      <c r="R95" s="36">
        <f>_xlfn.CEILING.MATH(AVERAGE(Table14[[#This Row],[Ericsson2]],Table14[[#This Row],[Huawei2]],Table14[[#This Row],[Nokia2]]))</f>
        <v>6</v>
      </c>
      <c r="S95" s="4">
        <f>_xlfn.CEILING.MATH(STDEV(Table14[[#This Row],[Ericsson2]],Table14[[#This Row],[Huawei2]],Table14[[#This Row],[Nokia2]]))</f>
        <v>3</v>
      </c>
    </row>
    <row r="96" spans="1:19" hidden="1">
      <c r="A96" s="4" t="s">
        <v>4</v>
      </c>
      <c r="B96" s="4">
        <v>200</v>
      </c>
      <c r="C96" s="4">
        <v>120</v>
      </c>
      <c r="D96" s="4">
        <v>132</v>
      </c>
      <c r="E96" s="4">
        <v>2048</v>
      </c>
      <c r="F96" s="4">
        <v>8</v>
      </c>
      <c r="G96" s="4">
        <v>1</v>
      </c>
      <c r="H96" s="4">
        <v>8</v>
      </c>
      <c r="I96" s="4">
        <v>12</v>
      </c>
      <c r="J96" s="4">
        <v>4</v>
      </c>
      <c r="K96" s="4">
        <v>4</v>
      </c>
      <c r="L96" s="4">
        <v>8</v>
      </c>
      <c r="M96" s="36">
        <f>_xlfn.CEILING.MATH(AVERAGE(Table14[[#This Row],[Ericsson]],Table14[[#This Row],[Huawei]],Table14[[#This Row],[Nokia]]))</f>
        <v>6</v>
      </c>
      <c r="N96" s="4">
        <f>_xlfn.CEILING.MATH(STDEV(Table14[[#This Row],[Ericsson]],Table14[[#This Row],[Huawei]],Table14[[#This Row],[Nokia]]))</f>
        <v>3</v>
      </c>
      <c r="O96" s="4">
        <v>4</v>
      </c>
      <c r="P96" s="4">
        <v>4</v>
      </c>
      <c r="Q96" s="4">
        <v>8</v>
      </c>
      <c r="R96" s="36">
        <f>_xlfn.CEILING.MATH(AVERAGE(Table14[[#This Row],[Ericsson2]],Table14[[#This Row],[Huawei2]],Table14[[#This Row],[Nokia2]]))</f>
        <v>6</v>
      </c>
      <c r="S96" s="4">
        <f>_xlfn.CEILING.MATH(STDEV(Table14[[#This Row],[Ericsson2]],Table14[[#This Row],[Huawei2]],Table14[[#This Row],[Nokia2]]))</f>
        <v>3</v>
      </c>
    </row>
    <row r="97" spans="1:19">
      <c r="A97" s="25"/>
      <c r="B97" s="25"/>
      <c r="C97" s="25"/>
      <c r="D97" s="25"/>
      <c r="E97" s="25"/>
      <c r="F97" s="25"/>
      <c r="G97" s="17"/>
      <c r="H97" s="25"/>
      <c r="I97" s="25"/>
      <c r="J97" s="25"/>
      <c r="K97" s="25"/>
      <c r="L97" s="25"/>
      <c r="M97" s="25"/>
      <c r="N97" s="40"/>
      <c r="O97" s="17"/>
      <c r="P97" s="17"/>
      <c r="Q97" s="17"/>
      <c r="R97" s="17"/>
      <c r="S97" s="42"/>
    </row>
    <row r="98" spans="1:19">
      <c r="J98" s="15"/>
      <c r="K98" s="15"/>
      <c r="L98" s="15"/>
      <c r="M98" s="15"/>
      <c r="N98" s="39"/>
      <c r="O98" s="15"/>
      <c r="P98" s="15"/>
    </row>
  </sheetData>
  <mergeCells count="7">
    <mergeCell ref="T2:AC2"/>
    <mergeCell ref="AD2:AM2"/>
    <mergeCell ref="AN2:AW2"/>
    <mergeCell ref="AI3:AM3"/>
    <mergeCell ref="T3:X3"/>
    <mergeCell ref="Y3:AC3"/>
    <mergeCell ref="AD3:AH3"/>
  </mergeCells>
  <phoneticPr fontId="21" type="noConversion"/>
  <pageMargins left="0.7" right="0.7" top="0.75" bottom="0.75" header="0.3" footer="0.3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D30E46-97C0-4A06-B4FA-CE2D242C08A0}">
  <dimension ref="A1:AW102"/>
  <sheetViews>
    <sheetView zoomScale="85" zoomScaleNormal="85" workbookViewId="0">
      <selection activeCell="V11" sqref="V11"/>
    </sheetView>
  </sheetViews>
  <sheetFormatPr defaultColWidth="9.140625" defaultRowHeight="15"/>
  <cols>
    <col min="1" max="1" width="9.140625" style="4"/>
    <col min="2" max="2" width="8.28515625" style="4" customWidth="1"/>
    <col min="3" max="3" width="8.42578125" style="4" customWidth="1"/>
    <col min="4" max="4" width="11.42578125" style="4" customWidth="1"/>
    <col min="5" max="5" width="11.140625" style="4" customWidth="1"/>
    <col min="6" max="6" width="10.42578125" style="4" customWidth="1"/>
    <col min="7" max="7" width="8.140625" style="4" customWidth="1"/>
    <col min="8" max="8" width="14.28515625" style="4" customWidth="1"/>
    <col min="9" max="9" width="13.7109375" style="4" customWidth="1"/>
    <col min="10" max="12" width="11.42578125" style="4" customWidth="1"/>
    <col min="13" max="13" width="11.42578125" style="36" customWidth="1"/>
    <col min="14" max="17" width="11.42578125" style="4" customWidth="1"/>
    <col min="18" max="18" width="11.42578125" style="36" customWidth="1"/>
    <col min="19" max="19" width="11.42578125" style="4" customWidth="1"/>
    <col min="20" max="16384" width="9.140625" style="4"/>
  </cols>
  <sheetData>
    <row r="1" spans="1:49" ht="15.75" thickBot="1"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</row>
    <row r="2" spans="1:49" ht="15.75" thickBot="1">
      <c r="J2" s="30" t="s">
        <v>84</v>
      </c>
      <c r="K2" s="31"/>
      <c r="L2" s="31"/>
      <c r="M2" s="31"/>
      <c r="N2" s="32"/>
      <c r="O2" s="30" t="s">
        <v>114</v>
      </c>
      <c r="P2" s="31"/>
      <c r="Q2" s="31"/>
      <c r="R2" s="31"/>
      <c r="S2" s="32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128"/>
      <c r="AH2" s="128"/>
      <c r="AI2" s="128"/>
      <c r="AJ2" s="128"/>
      <c r="AK2" s="128"/>
      <c r="AL2" s="128"/>
      <c r="AM2" s="128"/>
      <c r="AN2" s="128"/>
      <c r="AO2" s="128"/>
      <c r="AP2" s="128"/>
      <c r="AQ2" s="128"/>
      <c r="AR2" s="128"/>
      <c r="AS2" s="128"/>
      <c r="AT2" s="128"/>
      <c r="AU2" s="128"/>
      <c r="AV2" s="128"/>
      <c r="AW2" s="128"/>
    </row>
    <row r="3" spans="1:49" ht="15.75" customHeight="1" thickBot="1">
      <c r="A3" s="2" t="s">
        <v>20</v>
      </c>
      <c r="B3" s="2" t="s">
        <v>27</v>
      </c>
      <c r="C3" s="2" t="s">
        <v>21</v>
      </c>
      <c r="D3" s="2" t="s">
        <v>23</v>
      </c>
      <c r="E3" s="2" t="s">
        <v>87</v>
      </c>
      <c r="F3" s="2" t="s">
        <v>88</v>
      </c>
      <c r="G3" s="2" t="s">
        <v>22</v>
      </c>
      <c r="H3" s="2" t="s">
        <v>24</v>
      </c>
      <c r="I3" s="28" t="s">
        <v>25</v>
      </c>
      <c r="J3" s="26" t="s">
        <v>26</v>
      </c>
      <c r="K3" s="26" t="s">
        <v>85</v>
      </c>
      <c r="L3" s="26" t="s">
        <v>86</v>
      </c>
      <c r="M3" s="26" t="s">
        <v>118</v>
      </c>
      <c r="N3" s="26" t="s">
        <v>120</v>
      </c>
      <c r="O3" s="26" t="s">
        <v>112</v>
      </c>
      <c r="P3" s="26" t="s">
        <v>113</v>
      </c>
      <c r="Q3" s="26" t="s">
        <v>115</v>
      </c>
      <c r="R3" s="27" t="s">
        <v>119</v>
      </c>
      <c r="S3" s="27" t="s">
        <v>122</v>
      </c>
      <c r="T3" s="129"/>
      <c r="U3" s="129"/>
      <c r="V3" s="129"/>
      <c r="W3" s="129"/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H3" s="129"/>
      <c r="AI3" s="129"/>
      <c r="AJ3" s="129"/>
      <c r="AK3" s="129"/>
      <c r="AL3" s="129"/>
      <c r="AM3" s="129"/>
    </row>
    <row r="4" spans="1:49">
      <c r="A4" s="4" t="s">
        <v>3</v>
      </c>
      <c r="B4" s="4">
        <v>5</v>
      </c>
      <c r="C4" s="4">
        <v>15</v>
      </c>
      <c r="D4" s="4">
        <v>24</v>
      </c>
      <c r="E4" s="4">
        <v>512</v>
      </c>
      <c r="F4" s="4">
        <v>256</v>
      </c>
      <c r="G4" s="4">
        <v>1</v>
      </c>
      <c r="H4" s="4">
        <v>1</v>
      </c>
      <c r="I4" s="4">
        <v>2</v>
      </c>
      <c r="J4" s="4">
        <v>3.3</v>
      </c>
      <c r="K4" s="55">
        <v>10.1</v>
      </c>
      <c r="L4" s="55">
        <v>4.87</v>
      </c>
      <c r="M4" s="56">
        <f>_xlfn.CEILING.MATH(2*AVERAGE(Table25[[#This Row],[Ericsson]],Table25[[#This Row],[Huawei]],Table25[[#This Row],[Nokia]]))/2</f>
        <v>6.5</v>
      </c>
      <c r="N4" s="55">
        <f>STDEV(Table25[[#This Row],[Ericsson]],Table25[[#This Row],[Huawei]],Table25[[#This Row],[Nokia]])</f>
        <v>3.5603791932882651</v>
      </c>
      <c r="O4" s="4">
        <v>1</v>
      </c>
      <c r="P4" s="55">
        <v>0.7</v>
      </c>
      <c r="Q4" s="55">
        <v>0.47</v>
      </c>
      <c r="R4" s="56">
        <f>_xlfn.CEILING.MATH(2*AVERAGE(Table25[[#This Row],[Ericsson2]],Table25[[#This Row],[Huawei2]],Table25[[#This Row],[Nokia2]]))/2</f>
        <v>1</v>
      </c>
      <c r="S4" s="55">
        <f>STDEV(Table25[[#This Row],[Ericsson2]],Table25[[#This Row],[Huawei2]],Table25[[#This Row],[Nokia2]])</f>
        <v>0.26576932353703547</v>
      </c>
      <c r="T4" s="16"/>
      <c r="U4" s="16"/>
      <c r="V4" s="16"/>
      <c r="W4" s="16"/>
      <c r="X4" s="16"/>
      <c r="Y4" s="16"/>
      <c r="Z4" s="17"/>
      <c r="AA4" s="17"/>
      <c r="AB4" s="17"/>
      <c r="AC4" s="17"/>
      <c r="AD4" s="16"/>
      <c r="AE4" s="16"/>
      <c r="AF4" s="16"/>
      <c r="AG4" s="16"/>
      <c r="AH4" s="16"/>
      <c r="AI4" s="16"/>
      <c r="AJ4" s="17"/>
      <c r="AK4" s="17"/>
      <c r="AL4" s="17"/>
      <c r="AM4" s="17"/>
    </row>
    <row r="5" spans="1:49" hidden="1">
      <c r="A5" s="4" t="s">
        <v>3</v>
      </c>
      <c r="B5" s="4">
        <v>5</v>
      </c>
      <c r="C5" s="4">
        <v>15</v>
      </c>
      <c r="D5" s="4">
        <v>24</v>
      </c>
      <c r="E5" s="4">
        <v>512</v>
      </c>
      <c r="F5" s="4">
        <v>256</v>
      </c>
      <c r="G5" s="4">
        <v>1</v>
      </c>
      <c r="H5" s="4">
        <v>2</v>
      </c>
      <c r="I5" s="4">
        <v>2</v>
      </c>
      <c r="J5" s="4">
        <v>1.9</v>
      </c>
      <c r="K5" s="55">
        <v>4.4000000000000004</v>
      </c>
      <c r="L5" s="55">
        <v>3.77</v>
      </c>
      <c r="M5" s="56">
        <f>_xlfn.CEILING.MATH(2*AVERAGE(Table25[[#This Row],[Ericsson]],Table25[[#This Row],[Huawei]],Table25[[#This Row],[Nokia]]))/2</f>
        <v>3.5</v>
      </c>
      <c r="N5" s="55">
        <f>STDEV(Table25[[#This Row],[Ericsson]],Table25[[#This Row],[Huawei]],Table25[[#This Row],[Nokia]])</f>
        <v>1.300243566926341</v>
      </c>
      <c r="O5" s="4">
        <v>0.9</v>
      </c>
      <c r="P5" s="55">
        <v>0.5</v>
      </c>
      <c r="Q5" s="55">
        <v>0.34</v>
      </c>
      <c r="R5" s="56">
        <f>_xlfn.CEILING.MATH(2*AVERAGE(Table25[[#This Row],[Ericsson2]],Table25[[#This Row],[Huawei2]],Table25[[#This Row],[Nokia2]]))/2</f>
        <v>1</v>
      </c>
      <c r="S5" s="55">
        <f>STDEV(Table25[[#This Row],[Ericsson2]],Table25[[#This Row],[Huawei2]],Table25[[#This Row],[Nokia2]])</f>
        <v>0.28844410203711907</v>
      </c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</row>
    <row r="6" spans="1:49" hidden="1">
      <c r="A6" s="4" t="s">
        <v>3</v>
      </c>
      <c r="B6" s="4">
        <v>5</v>
      </c>
      <c r="C6" s="4">
        <v>15</v>
      </c>
      <c r="D6" s="4">
        <v>24</v>
      </c>
      <c r="E6" s="4">
        <v>512</v>
      </c>
      <c r="F6" s="4">
        <v>256</v>
      </c>
      <c r="G6" s="4">
        <v>1</v>
      </c>
      <c r="H6" s="4">
        <v>4</v>
      </c>
      <c r="I6" s="4">
        <v>4</v>
      </c>
      <c r="J6" s="4">
        <v>1.6</v>
      </c>
      <c r="K6" s="55">
        <v>5.0999999999999996</v>
      </c>
      <c r="L6" s="55">
        <v>3.75</v>
      </c>
      <c r="M6" s="56">
        <f>_xlfn.CEILING.MATH(2*AVERAGE(Table25[[#This Row],[Ericsson]],Table25[[#This Row],[Huawei]],Table25[[#This Row],[Nokia]]))/2</f>
        <v>3.5</v>
      </c>
      <c r="N6" s="55">
        <f>STDEV(Table25[[#This Row],[Ericsson]],Table25[[#This Row],[Huawei]],Table25[[#This Row],[Nokia]])</f>
        <v>1.7651723239767088</v>
      </c>
      <c r="O6" s="4">
        <v>0.86</v>
      </c>
      <c r="P6" s="55">
        <v>0.5</v>
      </c>
      <c r="Q6" s="55">
        <v>0.35</v>
      </c>
      <c r="R6" s="56">
        <f>_xlfn.CEILING.MATH(2*AVERAGE(Table25[[#This Row],[Ericsson2]],Table25[[#This Row],[Huawei2]],Table25[[#This Row],[Nokia2]]))/2</f>
        <v>1</v>
      </c>
      <c r="S6" s="55">
        <f>STDEV(Table25[[#This Row],[Ericsson2]],Table25[[#This Row],[Huawei2]],Table25[[#This Row],[Nokia2]])</f>
        <v>0.26210684844162313</v>
      </c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</row>
    <row r="7" spans="1:49" hidden="1">
      <c r="A7" s="4" t="s">
        <v>3</v>
      </c>
      <c r="B7" s="4">
        <v>5</v>
      </c>
      <c r="C7" s="4">
        <v>15</v>
      </c>
      <c r="D7" s="4">
        <v>24</v>
      </c>
      <c r="E7" s="4">
        <v>512</v>
      </c>
      <c r="F7" s="4">
        <v>256</v>
      </c>
      <c r="G7" s="4">
        <v>1</v>
      </c>
      <c r="H7" s="4">
        <v>12</v>
      </c>
      <c r="I7" s="4">
        <v>4</v>
      </c>
      <c r="J7" s="4">
        <v>0.93</v>
      </c>
      <c r="K7" s="55">
        <v>3.1</v>
      </c>
      <c r="L7" s="55">
        <v>2.37</v>
      </c>
      <c r="M7" s="56">
        <f>_xlfn.CEILING.MATH(2*AVERAGE(Table25[[#This Row],[Ericsson]],Table25[[#This Row],[Huawei]],Table25[[#This Row],[Nokia]]))/2</f>
        <v>2.5</v>
      </c>
      <c r="N7" s="55">
        <f>STDEV(Table25[[#This Row],[Ericsson]],Table25[[#This Row],[Huawei]],Table25[[#This Row],[Nokia]])</f>
        <v>1.104188993484962</v>
      </c>
      <c r="O7" s="4">
        <v>0.86</v>
      </c>
      <c r="P7" s="55">
        <v>0.3</v>
      </c>
      <c r="Q7" s="55">
        <v>0.2</v>
      </c>
      <c r="R7" s="56">
        <f>_xlfn.CEILING.MATH(2*AVERAGE(Table25[[#This Row],[Ericsson2]],Table25[[#This Row],[Huawei2]],Table25[[#This Row],[Nokia2]]))/2</f>
        <v>0.5</v>
      </c>
      <c r="S7" s="55">
        <f>STDEV(Table25[[#This Row],[Ericsson2]],Table25[[#This Row],[Huawei2]],Table25[[#This Row],[Nokia2]])</f>
        <v>0.35571524191877602</v>
      </c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</row>
    <row r="8" spans="1:49" hidden="1">
      <c r="A8" s="4" t="s">
        <v>3</v>
      </c>
      <c r="B8" s="4">
        <v>5</v>
      </c>
      <c r="C8" s="4">
        <v>15</v>
      </c>
      <c r="D8" s="4">
        <v>24</v>
      </c>
      <c r="E8" s="4">
        <v>512</v>
      </c>
      <c r="F8" s="4">
        <v>256</v>
      </c>
      <c r="G8" s="4">
        <v>1</v>
      </c>
      <c r="H8" s="4">
        <v>8</v>
      </c>
      <c r="I8" s="4">
        <v>8</v>
      </c>
      <c r="J8" s="4">
        <v>1.1000000000000001</v>
      </c>
      <c r="K8" s="55">
        <v>7</v>
      </c>
      <c r="L8" s="55">
        <v>3.37</v>
      </c>
      <c r="M8" s="56">
        <f>_xlfn.CEILING.MATH(2*AVERAGE(Table25[[#This Row],[Ericsson]],Table25[[#This Row],[Huawei]],Table25[[#This Row],[Nokia]]))/2</f>
        <v>4</v>
      </c>
      <c r="N8" s="55">
        <f>STDEV(Table25[[#This Row],[Ericsson]],Table25[[#This Row],[Huawei]],Table25[[#This Row],[Nokia]])</f>
        <v>2.9760096326008991</v>
      </c>
      <c r="O8" s="4">
        <v>0.86</v>
      </c>
      <c r="P8" s="55">
        <v>0.5</v>
      </c>
      <c r="Q8" s="55">
        <v>0.28999999999999998</v>
      </c>
      <c r="R8" s="56">
        <f>_xlfn.CEILING.MATH(2*AVERAGE(Table25[[#This Row],[Ericsson2]],Table25[[#This Row],[Huawei2]],Table25[[#This Row],[Nokia2]]))/2</f>
        <v>1</v>
      </c>
      <c r="S8" s="55">
        <f>STDEV(Table25[[#This Row],[Ericsson2]],Table25[[#This Row],[Huawei2]],Table25[[#This Row],[Nokia2]])</f>
        <v>0.28827070610799149</v>
      </c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</row>
    <row r="9" spans="1:49" hidden="1">
      <c r="A9" s="4" t="s">
        <v>3</v>
      </c>
      <c r="B9" s="4">
        <v>5</v>
      </c>
      <c r="C9" s="4">
        <v>15</v>
      </c>
      <c r="D9" s="4">
        <v>24</v>
      </c>
      <c r="E9" s="4">
        <v>512</v>
      </c>
      <c r="F9" s="4">
        <v>256</v>
      </c>
      <c r="G9" s="4">
        <v>1</v>
      </c>
      <c r="H9" s="4">
        <v>12</v>
      </c>
      <c r="I9" s="4">
        <v>8</v>
      </c>
      <c r="J9" s="4">
        <v>1.1000000000000001</v>
      </c>
      <c r="K9" s="55">
        <v>4</v>
      </c>
      <c r="L9" s="55">
        <v>3.09</v>
      </c>
      <c r="M9" s="56">
        <f>_xlfn.CEILING.MATH(2*AVERAGE(Table25[[#This Row],[Ericsson]],Table25[[#This Row],[Huawei]],Table25[[#This Row],[Nokia]]))/2</f>
        <v>3</v>
      </c>
      <c r="N9" s="55">
        <f>STDEV(Table25[[#This Row],[Ericsson]],Table25[[#This Row],[Huawei]],Table25[[#This Row],[Nokia]])</f>
        <v>1.483138563991915</v>
      </c>
      <c r="O9" s="4">
        <v>0.86</v>
      </c>
      <c r="P9" s="55">
        <v>0.4</v>
      </c>
      <c r="Q9" s="55">
        <v>0.25</v>
      </c>
      <c r="R9" s="56">
        <f>_xlfn.CEILING.MATH(2*AVERAGE(Table25[[#This Row],[Ericsson2]],Table25[[#This Row],[Huawei2]],Table25[[#This Row],[Nokia2]]))/2</f>
        <v>1</v>
      </c>
      <c r="S9" s="55">
        <f>STDEV(Table25[[#This Row],[Ericsson2]],Table25[[#This Row],[Huawei2]],Table25[[#This Row],[Nokia2]])</f>
        <v>0.31785741037976967</v>
      </c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</row>
    <row r="10" spans="1:49">
      <c r="A10" s="46" t="s">
        <v>3</v>
      </c>
      <c r="B10" s="46">
        <v>10</v>
      </c>
      <c r="C10" s="46">
        <v>15</v>
      </c>
      <c r="D10" s="46">
        <v>44</v>
      </c>
      <c r="E10" s="46">
        <v>1024</v>
      </c>
      <c r="F10" s="46">
        <v>128</v>
      </c>
      <c r="G10" s="46">
        <v>1</v>
      </c>
      <c r="H10" s="46">
        <v>1</v>
      </c>
      <c r="I10" s="46">
        <v>2</v>
      </c>
      <c r="J10" s="46">
        <v>2.2999999999999998</v>
      </c>
      <c r="K10" s="57"/>
      <c r="L10" s="57"/>
      <c r="M10" s="58">
        <f>_xlfn.CEILING.MATH(2*AVERAGE(Table25[[#This Row],[Ericsson]],Table25[[#This Row],[Huawei]],Table25[[#This Row],[Nokia]]))/2</f>
        <v>2.5</v>
      </c>
      <c r="N10" s="57" t="e">
        <f>STDEV(Table25[[#This Row],[Ericsson]],Table25[[#This Row],[Huawei]],Table25[[#This Row],[Nokia]])</f>
        <v>#DIV/0!</v>
      </c>
      <c r="O10" s="46">
        <v>1</v>
      </c>
      <c r="P10" s="55"/>
      <c r="Q10" s="55"/>
      <c r="R10" s="56">
        <f>_xlfn.CEILING.MATH(2*AVERAGE(Table25[[#This Row],[Ericsson2]],Table25[[#This Row],[Huawei2]],Table25[[#This Row],[Nokia2]]))/2</f>
        <v>1</v>
      </c>
      <c r="S10" s="55" t="e">
        <f>STDEV(Table25[[#This Row],[Ericsson2]],Table25[[#This Row],[Huawei2]],Table25[[#This Row],[Nokia2]])</f>
        <v>#DIV/0!</v>
      </c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</row>
    <row r="11" spans="1:49">
      <c r="A11" s="4" t="s">
        <v>3</v>
      </c>
      <c r="B11" s="4">
        <v>10</v>
      </c>
      <c r="C11" s="4">
        <v>15</v>
      </c>
      <c r="D11" s="4">
        <v>52</v>
      </c>
      <c r="E11" s="4">
        <v>1024</v>
      </c>
      <c r="F11" s="4">
        <v>128</v>
      </c>
      <c r="G11" s="4">
        <v>1</v>
      </c>
      <c r="H11" s="4">
        <v>1</v>
      </c>
      <c r="I11" s="4">
        <v>2</v>
      </c>
      <c r="J11" s="4">
        <v>2.1</v>
      </c>
      <c r="K11" s="55">
        <v>4.5</v>
      </c>
      <c r="L11" s="55">
        <v>3.86</v>
      </c>
      <c r="M11" s="56">
        <f>_xlfn.CEILING.MATH(2*AVERAGE(Table25[[#This Row],[Ericsson]],Table25[[#This Row],[Huawei]],Table25[[#This Row],[Nokia]]))/2</f>
        <v>3.5</v>
      </c>
      <c r="N11" s="55">
        <f>STDEV(Table25[[#This Row],[Ericsson]],Table25[[#This Row],[Huawei]],Table25[[#This Row],[Nokia]])</f>
        <v>1.2427925544246463</v>
      </c>
      <c r="O11" s="4">
        <v>1</v>
      </c>
      <c r="P11" s="55">
        <v>0.5</v>
      </c>
      <c r="Q11" s="55">
        <v>0.33</v>
      </c>
      <c r="R11" s="56">
        <f>_xlfn.CEILING.MATH(2*AVERAGE(Table25[[#This Row],[Ericsson2]],Table25[[#This Row],[Huawei2]],Table25[[#This Row],[Nokia2]]))/2</f>
        <v>1</v>
      </c>
      <c r="S11" s="55">
        <f>STDEV(Table25[[#This Row],[Ericsson2]],Table25[[#This Row],[Huawei2]],Table25[[#This Row],[Nokia2]])</f>
        <v>0.3482814953453599</v>
      </c>
      <c r="T11" s="5"/>
      <c r="U11" s="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</row>
    <row r="12" spans="1:49" hidden="1">
      <c r="A12" s="4" t="s">
        <v>3</v>
      </c>
      <c r="B12" s="4">
        <v>10</v>
      </c>
      <c r="C12" s="4">
        <v>15</v>
      </c>
      <c r="D12" s="4">
        <v>52</v>
      </c>
      <c r="E12" s="4">
        <v>1024</v>
      </c>
      <c r="F12" s="4">
        <v>128</v>
      </c>
      <c r="G12" s="4">
        <v>1</v>
      </c>
      <c r="H12" s="4">
        <v>2</v>
      </c>
      <c r="I12" s="4">
        <v>2</v>
      </c>
      <c r="J12" s="4">
        <v>1.45</v>
      </c>
      <c r="K12" s="55">
        <v>3.4</v>
      </c>
      <c r="L12" s="55">
        <v>2.46</v>
      </c>
      <c r="M12" s="56">
        <f>_xlfn.CEILING.MATH(2*AVERAGE(Table25[[#This Row],[Ericsson]],Table25[[#This Row],[Huawei]],Table25[[#This Row],[Nokia]]))/2</f>
        <v>2.5</v>
      </c>
      <c r="N12" s="55">
        <f>STDEV(Table25[[#This Row],[Ericsson]],Table25[[#This Row],[Huawei]],Table25[[#This Row],[Nokia]])</f>
        <v>0.97520937922752426</v>
      </c>
      <c r="O12" s="4">
        <v>1</v>
      </c>
      <c r="P12" s="55">
        <v>0.4</v>
      </c>
      <c r="Q12" s="55">
        <v>0.2</v>
      </c>
      <c r="R12" s="56">
        <f>_xlfn.CEILING.MATH(2*AVERAGE(Table25[[#This Row],[Ericsson2]],Table25[[#This Row],[Huawei2]],Table25[[#This Row],[Nokia2]]))/2</f>
        <v>1</v>
      </c>
      <c r="S12" s="55">
        <f>STDEV(Table25[[#This Row],[Ericsson2]],Table25[[#This Row],[Huawei2]],Table25[[#This Row],[Nokia2]])</f>
        <v>0.41633319989322676</v>
      </c>
      <c r="T12" s="5"/>
      <c r="U12" s="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</row>
    <row r="13" spans="1:49" hidden="1">
      <c r="A13" s="4" t="s">
        <v>3</v>
      </c>
      <c r="B13" s="4">
        <v>10</v>
      </c>
      <c r="C13" s="4">
        <v>15</v>
      </c>
      <c r="D13" s="4">
        <v>52</v>
      </c>
      <c r="E13" s="4">
        <v>1024</v>
      </c>
      <c r="F13" s="4">
        <v>128</v>
      </c>
      <c r="G13" s="4">
        <v>1</v>
      </c>
      <c r="H13" s="4">
        <v>4</v>
      </c>
      <c r="I13" s="4">
        <v>4</v>
      </c>
      <c r="J13" s="4">
        <v>1.3</v>
      </c>
      <c r="K13" s="55">
        <v>3.4</v>
      </c>
      <c r="L13" s="55">
        <v>2.73</v>
      </c>
      <c r="M13" s="56">
        <f>_xlfn.CEILING.MATH(2*AVERAGE(Table25[[#This Row],[Ericsson]],Table25[[#This Row],[Huawei]],Table25[[#This Row],[Nokia]]))/2</f>
        <v>2.5</v>
      </c>
      <c r="N13" s="55">
        <f>STDEV(Table25[[#This Row],[Ericsson]],Table25[[#This Row],[Huawei]],Table25[[#This Row],[Nokia]])</f>
        <v>1.0726757820205197</v>
      </c>
      <c r="O13" s="4">
        <v>1.1000000000000001</v>
      </c>
      <c r="P13" s="55">
        <v>0.3</v>
      </c>
      <c r="Q13" s="55">
        <v>0.22</v>
      </c>
      <c r="R13" s="56">
        <f>_xlfn.CEILING.MATH(2*AVERAGE(Table25[[#This Row],[Ericsson2]],Table25[[#This Row],[Huawei2]],Table25[[#This Row],[Nokia2]]))/2</f>
        <v>1</v>
      </c>
      <c r="S13" s="55">
        <f>STDEV(Table25[[#This Row],[Ericsson2]],Table25[[#This Row],[Huawei2]],Table25[[#This Row],[Nokia2]])</f>
        <v>0.48662100242385764</v>
      </c>
      <c r="T13" s="5"/>
      <c r="U13" s="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</row>
    <row r="14" spans="1:49" hidden="1">
      <c r="A14" s="4" t="s">
        <v>3</v>
      </c>
      <c r="B14" s="4">
        <v>10</v>
      </c>
      <c r="C14" s="4">
        <v>15</v>
      </c>
      <c r="D14" s="4">
        <v>52</v>
      </c>
      <c r="E14" s="4">
        <v>1024</v>
      </c>
      <c r="F14" s="4">
        <v>128</v>
      </c>
      <c r="G14" s="4">
        <v>1</v>
      </c>
      <c r="H14" s="4">
        <v>12</v>
      </c>
      <c r="I14" s="4">
        <v>4</v>
      </c>
      <c r="J14" s="4">
        <v>1.2</v>
      </c>
      <c r="K14" s="55">
        <v>2.2999999999999998</v>
      </c>
      <c r="L14" s="55">
        <v>1.84</v>
      </c>
      <c r="M14" s="56">
        <f>_xlfn.CEILING.MATH(2*AVERAGE(Table25[[#This Row],[Ericsson]],Table25[[#This Row],[Huawei]],Table25[[#This Row],[Nokia]]))/2</f>
        <v>2</v>
      </c>
      <c r="N14" s="55">
        <f>STDEV(Table25[[#This Row],[Ericsson]],Table25[[#This Row],[Huawei]],Table25[[#This Row],[Nokia]])</f>
        <v>0.55244909267732467</v>
      </c>
      <c r="O14" s="4">
        <v>1.1000000000000001</v>
      </c>
      <c r="P14" s="55">
        <v>0.2</v>
      </c>
      <c r="Q14" s="55">
        <v>0.15</v>
      </c>
      <c r="R14" s="56">
        <f>_xlfn.CEILING.MATH(2*AVERAGE(Table25[[#This Row],[Ericsson2]],Table25[[#This Row],[Huawei2]],Table25[[#This Row],[Nokia2]]))/2</f>
        <v>0.5</v>
      </c>
      <c r="S14" s="55">
        <f>STDEV(Table25[[#This Row],[Ericsson2]],Table25[[#This Row],[Huawei2]],Table25[[#This Row],[Nokia2]])</f>
        <v>0.53463383107818141</v>
      </c>
      <c r="T14" s="5"/>
      <c r="U14" s="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</row>
    <row r="15" spans="1:49" hidden="1">
      <c r="A15" s="4" t="s">
        <v>3</v>
      </c>
      <c r="B15" s="4">
        <v>10</v>
      </c>
      <c r="C15" s="4">
        <v>15</v>
      </c>
      <c r="D15" s="4">
        <v>52</v>
      </c>
      <c r="E15" s="4">
        <v>1024</v>
      </c>
      <c r="F15" s="4">
        <v>128</v>
      </c>
      <c r="G15" s="4">
        <v>1</v>
      </c>
      <c r="H15" s="4">
        <v>8</v>
      </c>
      <c r="I15" s="4">
        <v>8</v>
      </c>
      <c r="J15" s="4">
        <v>1.2</v>
      </c>
      <c r="K15" s="55">
        <v>3.3</v>
      </c>
      <c r="L15" s="55">
        <v>2.5499999999999998</v>
      </c>
      <c r="M15" s="56">
        <f>_xlfn.CEILING.MATH(2*AVERAGE(Table25[[#This Row],[Ericsson]],Table25[[#This Row],[Huawei]],Table25[[#This Row],[Nokia]]))/2</f>
        <v>2.5</v>
      </c>
      <c r="N15" s="55">
        <f>STDEV(Table25[[#This Row],[Ericsson]],Table25[[#This Row],[Huawei]],Table25[[#This Row],[Nokia]])</f>
        <v>1.0641898326896375</v>
      </c>
      <c r="O15" s="4">
        <v>1.1000000000000001</v>
      </c>
      <c r="P15" s="55">
        <v>0.3</v>
      </c>
      <c r="Q15" s="55">
        <v>0.22</v>
      </c>
      <c r="R15" s="56">
        <f>_xlfn.CEILING.MATH(2*AVERAGE(Table25[[#This Row],[Ericsson2]],Table25[[#This Row],[Huawei2]],Table25[[#This Row],[Nokia2]]))/2</f>
        <v>1</v>
      </c>
      <c r="S15" s="55">
        <f>STDEV(Table25[[#This Row],[Ericsson2]],Table25[[#This Row],[Huawei2]],Table25[[#This Row],[Nokia2]])</f>
        <v>0.48662100242385764</v>
      </c>
      <c r="T15" s="5"/>
      <c r="U15" s="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</row>
    <row r="16" spans="1:49" hidden="1">
      <c r="A16" s="4" t="s">
        <v>3</v>
      </c>
      <c r="B16" s="4">
        <v>10</v>
      </c>
      <c r="C16" s="4">
        <v>15</v>
      </c>
      <c r="D16" s="4">
        <v>52</v>
      </c>
      <c r="E16" s="4">
        <v>1024</v>
      </c>
      <c r="F16" s="4">
        <v>128</v>
      </c>
      <c r="G16" s="4">
        <v>1</v>
      </c>
      <c r="H16" s="4">
        <v>12</v>
      </c>
      <c r="I16" s="4">
        <v>8</v>
      </c>
      <c r="J16" s="4">
        <v>1.2</v>
      </c>
      <c r="K16" s="55">
        <v>3</v>
      </c>
      <c r="L16" s="55">
        <v>2.4500000000000002</v>
      </c>
      <c r="M16" s="56">
        <f>_xlfn.CEILING.MATH(2*AVERAGE(Table25[[#This Row],[Ericsson]],Table25[[#This Row],[Huawei]],Table25[[#This Row],[Nokia]]))/2</f>
        <v>2.5</v>
      </c>
      <c r="N16" s="55">
        <f>STDEV(Table25[[#This Row],[Ericsson]],Table25[[#This Row],[Huawei]],Table25[[#This Row],[Nokia]])</f>
        <v>0.92240627346811443</v>
      </c>
      <c r="O16" s="4">
        <v>1.1000000000000001</v>
      </c>
      <c r="P16" s="55">
        <v>0.3</v>
      </c>
      <c r="Q16" s="55">
        <v>0.18</v>
      </c>
      <c r="R16" s="56">
        <f>_xlfn.CEILING.MATH(2*AVERAGE(Table25[[#This Row],[Ericsson2]],Table25[[#This Row],[Huawei2]],Table25[[#This Row],[Nokia2]]))/2</f>
        <v>1</v>
      </c>
      <c r="S16" s="55">
        <f>STDEV(Table25[[#This Row],[Ericsson2]],Table25[[#This Row],[Huawei2]],Table25[[#This Row],[Nokia2]])</f>
        <v>0.50013331556029472</v>
      </c>
      <c r="T16" s="5"/>
      <c r="U16" s="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</row>
    <row r="17" spans="1:41">
      <c r="A17" s="46" t="s">
        <v>3</v>
      </c>
      <c r="B17" s="46">
        <v>20</v>
      </c>
      <c r="C17" s="46">
        <v>15</v>
      </c>
      <c r="D17" s="46">
        <v>88</v>
      </c>
      <c r="E17" s="46">
        <v>2048</v>
      </c>
      <c r="F17" s="46">
        <v>64</v>
      </c>
      <c r="G17" s="46">
        <v>1</v>
      </c>
      <c r="H17" s="46">
        <v>1</v>
      </c>
      <c r="I17" s="46">
        <v>2</v>
      </c>
      <c r="J17" s="46">
        <v>1.9</v>
      </c>
      <c r="K17" s="46"/>
      <c r="L17" s="46"/>
      <c r="M17" s="50"/>
      <c r="N17" s="46"/>
      <c r="O17" s="46">
        <v>1.1000000000000001</v>
      </c>
      <c r="P17" s="55"/>
      <c r="Q17" s="55"/>
      <c r="R17" s="56">
        <f>_xlfn.CEILING.MATH(2*AVERAGE(Table25[[#This Row],[Ericsson2]],Table25[[#This Row],[Huawei2]],Table25[[#This Row],[Nokia2]]))/2</f>
        <v>1.5</v>
      </c>
      <c r="S17" s="55" t="e">
        <f>STDEV(Table25[[#This Row],[Ericsson2]],Table25[[#This Row],[Huawei2]],Table25[[#This Row],[Nokia2]])</f>
        <v>#DIV/0!</v>
      </c>
      <c r="T17" s="5"/>
      <c r="U17" s="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</row>
    <row r="18" spans="1:41">
      <c r="A18" s="4" t="s">
        <v>3</v>
      </c>
      <c r="B18" s="4">
        <v>20</v>
      </c>
      <c r="C18" s="4">
        <v>15</v>
      </c>
      <c r="D18" s="4">
        <v>104</v>
      </c>
      <c r="E18" s="4">
        <v>2048</v>
      </c>
      <c r="F18" s="4">
        <v>64</v>
      </c>
      <c r="G18" s="4">
        <v>1</v>
      </c>
      <c r="H18" s="4">
        <v>1</v>
      </c>
      <c r="I18" s="4">
        <v>2</v>
      </c>
      <c r="J18" s="4">
        <v>1.6</v>
      </c>
      <c r="K18" s="55">
        <v>3.4</v>
      </c>
      <c r="L18" s="55">
        <v>3.32</v>
      </c>
      <c r="M18" s="56">
        <f>_xlfn.CEILING.MATH(2*AVERAGE(Table25[[#This Row],[Ericsson]],Table25[[#This Row],[Huawei]],Table25[[#This Row],[Nokia]]))/2</f>
        <v>3</v>
      </c>
      <c r="N18" s="55">
        <f>STDEV(Table25[[#This Row],[Ericsson]],Table25[[#This Row],[Huawei]],Table25[[#This Row],[Nokia]])</f>
        <v>1.016923464835644</v>
      </c>
      <c r="O18" s="4">
        <v>1.1000000000000001</v>
      </c>
      <c r="P18" s="55">
        <v>0.3</v>
      </c>
      <c r="Q18" s="55">
        <v>0.21</v>
      </c>
      <c r="R18" s="56">
        <f>_xlfn.CEILING.MATH(2*AVERAGE(Table25[[#This Row],[Ericsson2]],Table25[[#This Row],[Huawei2]],Table25[[#This Row],[Nokia2]]))/2</f>
        <v>1</v>
      </c>
      <c r="S18" s="55">
        <f>STDEV(Table25[[#This Row],[Ericsson2]],Table25[[#This Row],[Huawei2]],Table25[[#This Row],[Nokia2]])</f>
        <v>0.48993196806631573</v>
      </c>
      <c r="T18" s="5"/>
      <c r="U18" s="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</row>
    <row r="19" spans="1:41" hidden="1">
      <c r="A19" s="4" t="s">
        <v>3</v>
      </c>
      <c r="B19" s="4">
        <v>20</v>
      </c>
      <c r="C19" s="4">
        <v>15</v>
      </c>
      <c r="D19" s="4">
        <v>104</v>
      </c>
      <c r="E19" s="4">
        <v>2048</v>
      </c>
      <c r="F19" s="4">
        <v>64</v>
      </c>
      <c r="G19" s="4">
        <v>1</v>
      </c>
      <c r="H19" s="4">
        <v>2</v>
      </c>
      <c r="I19" s="4">
        <v>2</v>
      </c>
      <c r="J19" s="4">
        <v>1.3</v>
      </c>
      <c r="K19" s="55">
        <v>2.7</v>
      </c>
      <c r="L19" s="55">
        <v>2.04</v>
      </c>
      <c r="M19" s="56">
        <f>_xlfn.CEILING.MATH(2*AVERAGE(Table25[[#This Row],[Ericsson]],Table25[[#This Row],[Huawei]],Table25[[#This Row],[Nokia]]))/2</f>
        <v>2.5</v>
      </c>
      <c r="N19" s="55">
        <f>STDEV(Table25[[#This Row],[Ericsson]],Table25[[#This Row],[Huawei]],Table25[[#This Row],[Nokia]])</f>
        <v>0.70038084877681617</v>
      </c>
      <c r="O19" s="4">
        <v>1.1000000000000001</v>
      </c>
      <c r="P19" s="55">
        <v>0.2</v>
      </c>
      <c r="Q19" s="55">
        <v>0.19</v>
      </c>
      <c r="R19" s="56">
        <f>_xlfn.CEILING.MATH(2*AVERAGE(Table25[[#This Row],[Ericsson2]],Table25[[#This Row],[Huawei2]],Table25[[#This Row],[Nokia2]]))/2</f>
        <v>0.5</v>
      </c>
      <c r="S19" s="55">
        <f>STDEV(Table25[[#This Row],[Ericsson2]],Table25[[#This Row],[Huawei2]],Table25[[#This Row],[Nokia2]])</f>
        <v>0.52252591642265311</v>
      </c>
      <c r="T19" s="5"/>
      <c r="U19" s="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</row>
    <row r="20" spans="1:41" hidden="1">
      <c r="A20" s="4" t="s">
        <v>3</v>
      </c>
      <c r="B20" s="4">
        <v>20</v>
      </c>
      <c r="C20" s="4">
        <v>15</v>
      </c>
      <c r="D20" s="4">
        <v>104</v>
      </c>
      <c r="E20" s="4">
        <v>2048</v>
      </c>
      <c r="F20" s="4">
        <v>64</v>
      </c>
      <c r="G20" s="4">
        <v>1</v>
      </c>
      <c r="H20" s="4">
        <v>4</v>
      </c>
      <c r="I20" s="4">
        <v>4</v>
      </c>
      <c r="J20" s="4">
        <v>1.27</v>
      </c>
      <c r="K20" s="55">
        <v>2.7</v>
      </c>
      <c r="L20" s="55">
        <v>1.94</v>
      </c>
      <c r="M20" s="56">
        <f>_xlfn.CEILING.MATH(2*AVERAGE(Table25[[#This Row],[Ericsson]],Table25[[#This Row],[Huawei]],Table25[[#This Row],[Nokia]]))/2</f>
        <v>2</v>
      </c>
      <c r="N20" s="55">
        <f>STDEV(Table25[[#This Row],[Ericsson]],Table25[[#This Row],[Huawei]],Table25[[#This Row],[Nokia]])</f>
        <v>0.71547187226333409</v>
      </c>
      <c r="O20" s="4">
        <v>2.1</v>
      </c>
      <c r="P20" s="55">
        <v>0.2</v>
      </c>
      <c r="Q20" s="55">
        <v>0.16</v>
      </c>
      <c r="R20" s="56">
        <f>_xlfn.CEILING.MATH(2*AVERAGE(Table25[[#This Row],[Ericsson2]],Table25[[#This Row],[Huawei2]],Table25[[#This Row],[Nokia2]]))/2</f>
        <v>1</v>
      </c>
      <c r="S20" s="55">
        <f>STDEV(Table25[[#This Row],[Ericsson2]],Table25[[#This Row],[Huawei2]],Table25[[#This Row],[Nokia2]])</f>
        <v>1.1086929241228156</v>
      </c>
      <c r="T20" s="5"/>
      <c r="U20" s="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</row>
    <row r="21" spans="1:41" hidden="1">
      <c r="A21" s="4" t="s">
        <v>3</v>
      </c>
      <c r="B21" s="4">
        <v>20</v>
      </c>
      <c r="C21" s="4">
        <v>15</v>
      </c>
      <c r="D21" s="4">
        <v>104</v>
      </c>
      <c r="E21" s="4">
        <v>2048</v>
      </c>
      <c r="F21" s="4">
        <v>64</v>
      </c>
      <c r="G21" s="4">
        <v>1</v>
      </c>
      <c r="H21" s="4">
        <v>12</v>
      </c>
      <c r="I21" s="4">
        <v>4</v>
      </c>
      <c r="J21" s="4">
        <v>1.2</v>
      </c>
      <c r="K21" s="55">
        <v>1.7</v>
      </c>
      <c r="L21" s="55">
        <v>1.28</v>
      </c>
      <c r="M21" s="56">
        <f>_xlfn.CEILING.MATH(2*AVERAGE(Table25[[#This Row],[Ericsson]],Table25[[#This Row],[Huawei]],Table25[[#This Row],[Nokia]]))/2</f>
        <v>1.5</v>
      </c>
      <c r="N21" s="55">
        <f>STDEV(Table25[[#This Row],[Ericsson]],Table25[[#This Row],[Huawei]],Table25[[#This Row],[Nokia]])</f>
        <v>0.26857649437978343</v>
      </c>
      <c r="O21" s="4">
        <v>1.1000000000000001</v>
      </c>
      <c r="P21" s="55">
        <v>0.2</v>
      </c>
      <c r="Q21" s="55">
        <v>0.09</v>
      </c>
      <c r="R21" s="56">
        <f>_xlfn.CEILING.MATH(2*AVERAGE(Table25[[#This Row],[Ericsson2]],Table25[[#This Row],[Huawei2]],Table25[[#This Row],[Nokia2]]))/2</f>
        <v>0.5</v>
      </c>
      <c r="S21" s="55">
        <f>STDEV(Table25[[#This Row],[Ericsson2]],Table25[[#This Row],[Huawei2]],Table25[[#This Row],[Nokia2]])</f>
        <v>0.55410588639116021</v>
      </c>
      <c r="T21" s="5"/>
      <c r="U21" s="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</row>
    <row r="22" spans="1:41" hidden="1">
      <c r="A22" s="4" t="s">
        <v>3</v>
      </c>
      <c r="B22" s="4">
        <v>20</v>
      </c>
      <c r="C22" s="4">
        <v>15</v>
      </c>
      <c r="D22" s="4">
        <v>104</v>
      </c>
      <c r="E22" s="4">
        <v>2048</v>
      </c>
      <c r="F22" s="4">
        <v>64</v>
      </c>
      <c r="G22" s="4">
        <v>1</v>
      </c>
      <c r="H22" s="4">
        <v>8</v>
      </c>
      <c r="I22" s="4">
        <v>8</v>
      </c>
      <c r="J22" s="4">
        <v>1.1000000000000001</v>
      </c>
      <c r="K22" s="55">
        <v>2.6</v>
      </c>
      <c r="L22" s="55">
        <v>2.11</v>
      </c>
      <c r="M22" s="56">
        <f>_xlfn.CEILING.MATH(2*AVERAGE(Table25[[#This Row],[Ericsson]],Table25[[#This Row],[Huawei]],Table25[[#This Row],[Nokia]]))/2</f>
        <v>2</v>
      </c>
      <c r="N22" s="55">
        <f>STDEV(Table25[[#This Row],[Ericsson]],Table25[[#This Row],[Huawei]],Table25[[#This Row],[Nokia]])</f>
        <v>0.76487471741019952</v>
      </c>
      <c r="O22" s="4">
        <v>1.1000000000000001</v>
      </c>
      <c r="P22" s="55">
        <v>0.3</v>
      </c>
      <c r="Q22" s="55">
        <v>0.18</v>
      </c>
      <c r="R22" s="56">
        <f>_xlfn.CEILING.MATH(2*AVERAGE(Table25[[#This Row],[Ericsson2]],Table25[[#This Row],[Huawei2]],Table25[[#This Row],[Nokia2]]))/2</f>
        <v>1</v>
      </c>
      <c r="S22" s="55">
        <f>STDEV(Table25[[#This Row],[Ericsson2]],Table25[[#This Row],[Huawei2]],Table25[[#This Row],[Nokia2]])</f>
        <v>0.50013331556029472</v>
      </c>
      <c r="T22" s="5"/>
      <c r="U22" s="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</row>
    <row r="23" spans="1:41" hidden="1">
      <c r="A23" s="4" t="s">
        <v>3</v>
      </c>
      <c r="B23" s="4">
        <v>20</v>
      </c>
      <c r="C23" s="4">
        <v>15</v>
      </c>
      <c r="D23" s="4">
        <v>104</v>
      </c>
      <c r="E23" s="4">
        <v>2048</v>
      </c>
      <c r="F23" s="4">
        <v>64</v>
      </c>
      <c r="G23" s="4">
        <v>1</v>
      </c>
      <c r="H23" s="4">
        <v>12</v>
      </c>
      <c r="I23" s="4">
        <v>8</v>
      </c>
      <c r="J23" s="4">
        <v>1.1000000000000001</v>
      </c>
      <c r="K23" s="55">
        <v>2.4</v>
      </c>
      <c r="L23" s="55">
        <v>1.72</v>
      </c>
      <c r="M23" s="56">
        <f>_xlfn.CEILING.MATH(2*AVERAGE(Table25[[#This Row],[Ericsson]],Table25[[#This Row],[Huawei]],Table25[[#This Row],[Nokia]]))/2</f>
        <v>2</v>
      </c>
      <c r="N23" s="55">
        <f>STDEV(Table25[[#This Row],[Ericsson]],Table25[[#This Row],[Huawei]],Table25[[#This Row],[Nokia]])</f>
        <v>0.65023072828035477</v>
      </c>
      <c r="O23" s="4">
        <v>1.1000000000000001</v>
      </c>
      <c r="P23" s="55">
        <v>0.2</v>
      </c>
      <c r="Q23" s="55">
        <v>0.13</v>
      </c>
      <c r="R23" s="56">
        <f>_xlfn.CEILING.MATH(2*AVERAGE(Table25[[#This Row],[Ericsson2]],Table25[[#This Row],[Huawei2]],Table25[[#This Row],[Nokia2]]))/2</f>
        <v>0.5</v>
      </c>
      <c r="S23" s="55">
        <f>STDEV(Table25[[#This Row],[Ericsson2]],Table25[[#This Row],[Huawei2]],Table25[[#This Row],[Nokia2]])</f>
        <v>0.54095594398558311</v>
      </c>
      <c r="T23" s="5"/>
      <c r="U23" s="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</row>
    <row r="24" spans="1:41">
      <c r="A24" s="46" t="s">
        <v>3</v>
      </c>
      <c r="B24" s="46">
        <v>50</v>
      </c>
      <c r="C24" s="46">
        <v>15</v>
      </c>
      <c r="D24" s="46">
        <v>176</v>
      </c>
      <c r="E24" s="46">
        <v>4096</v>
      </c>
      <c r="F24" s="46">
        <v>32</v>
      </c>
      <c r="G24" s="46">
        <v>1</v>
      </c>
      <c r="H24" s="46">
        <v>1</v>
      </c>
      <c r="I24" s="46">
        <v>2</v>
      </c>
      <c r="J24" s="46">
        <v>1.9</v>
      </c>
      <c r="K24" s="55"/>
      <c r="L24" s="55"/>
      <c r="M24" s="56">
        <f>_xlfn.CEILING.MATH(2*AVERAGE(Table25[[#This Row],[Ericsson]],Table25[[#This Row],[Huawei]],Table25[[#This Row],[Nokia]]))/2</f>
        <v>2</v>
      </c>
      <c r="N24" s="55" t="e">
        <f>STDEV(Table25[[#This Row],[Ericsson]],Table25[[#This Row],[Huawei]],Table25[[#This Row],[Nokia]])</f>
        <v>#DIV/0!</v>
      </c>
      <c r="O24" s="46">
        <v>1.8</v>
      </c>
      <c r="P24" s="55"/>
      <c r="Q24" s="55"/>
      <c r="R24" s="56">
        <f>_xlfn.CEILING.MATH(2*AVERAGE(Table25[[#This Row],[Ericsson2]],Table25[[#This Row],[Huawei2]],Table25[[#This Row],[Nokia2]]))/2</f>
        <v>2</v>
      </c>
      <c r="S24" s="55" t="e">
        <f>STDEV(Table25[[#This Row],[Ericsson2]],Table25[[#This Row],[Huawei2]],Table25[[#This Row],[Nokia2]])</f>
        <v>#DIV/0!</v>
      </c>
      <c r="T24" s="5"/>
      <c r="U24" s="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</row>
    <row r="25" spans="1:41">
      <c r="A25" s="4" t="s">
        <v>3</v>
      </c>
      <c r="B25" s="4">
        <v>50</v>
      </c>
      <c r="C25" s="4">
        <v>15</v>
      </c>
      <c r="D25" s="4">
        <v>264</v>
      </c>
      <c r="E25" s="4">
        <v>4096</v>
      </c>
      <c r="F25" s="4">
        <v>32</v>
      </c>
      <c r="G25" s="4">
        <v>1</v>
      </c>
      <c r="H25" s="4">
        <v>1</v>
      </c>
      <c r="I25" s="4">
        <v>2</v>
      </c>
      <c r="J25" s="4">
        <v>1.9</v>
      </c>
      <c r="K25" s="55">
        <v>2.5</v>
      </c>
      <c r="L25" s="55">
        <v>2.42</v>
      </c>
      <c r="M25" s="56">
        <f>_xlfn.CEILING.MATH(2*AVERAGE(Table25[[#This Row],[Ericsson]],Table25[[#This Row],[Huawei]],Table25[[#This Row],[Nokia]]))/2</f>
        <v>2.5</v>
      </c>
      <c r="N25" s="55">
        <f>STDEV(Table25[[#This Row],[Ericsson]],Table25[[#This Row],[Huawei]],Table25[[#This Row],[Nokia]])</f>
        <v>0.32578111260988152</v>
      </c>
      <c r="O25" s="4">
        <v>1.8</v>
      </c>
      <c r="P25" s="55">
        <v>0.2</v>
      </c>
      <c r="Q25" s="55">
        <v>0.15</v>
      </c>
      <c r="R25" s="56">
        <f>_xlfn.CEILING.MATH(2*AVERAGE(Table25[[#This Row],[Ericsson2]],Table25[[#This Row],[Huawei2]],Table25[[#This Row],[Nokia2]]))/2</f>
        <v>1</v>
      </c>
      <c r="S25" s="55">
        <f>STDEV(Table25[[#This Row],[Ericsson2]],Table25[[#This Row],[Huawei2]],Table25[[#This Row],[Nokia2]])</f>
        <v>0.93852721502007252</v>
      </c>
      <c r="T25" s="5"/>
      <c r="U25" s="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</row>
    <row r="26" spans="1:41" hidden="1">
      <c r="A26" s="4" t="s">
        <v>3</v>
      </c>
      <c r="B26" s="4">
        <v>50</v>
      </c>
      <c r="C26" s="4">
        <v>15</v>
      </c>
      <c r="D26" s="4">
        <v>264</v>
      </c>
      <c r="E26" s="4">
        <v>4096</v>
      </c>
      <c r="F26" s="4">
        <v>32</v>
      </c>
      <c r="G26" s="4">
        <v>1</v>
      </c>
      <c r="H26" s="4">
        <v>2</v>
      </c>
      <c r="I26" s="4">
        <v>2</v>
      </c>
      <c r="J26" s="4">
        <v>1.9</v>
      </c>
      <c r="K26" s="55">
        <v>1.8</v>
      </c>
      <c r="L26" s="55">
        <v>1.47</v>
      </c>
      <c r="M26" s="56">
        <f>_xlfn.CEILING.MATH(2*AVERAGE(Table25[[#This Row],[Ericsson]],Table25[[#This Row],[Huawei]],Table25[[#This Row],[Nokia]]))/2</f>
        <v>2</v>
      </c>
      <c r="N26" s="55">
        <f>STDEV(Table25[[#This Row],[Ericsson]],Table25[[#This Row],[Huawei]],Table25[[#This Row],[Nokia]])</f>
        <v>0.22501851775650125</v>
      </c>
      <c r="O26" s="4">
        <v>1.8</v>
      </c>
      <c r="P26" s="55">
        <v>0.2</v>
      </c>
      <c r="Q26" s="55">
        <v>0.1</v>
      </c>
      <c r="R26" s="56">
        <f>_xlfn.CEILING.MATH(2*AVERAGE(Table25[[#This Row],[Ericsson2]],Table25[[#This Row],[Huawei2]],Table25[[#This Row],[Nokia2]]))/2</f>
        <v>1</v>
      </c>
      <c r="S26" s="55">
        <f>STDEV(Table25[[#This Row],[Ericsson2]],Table25[[#This Row],[Huawei2]],Table25[[#This Row],[Nokia2]])</f>
        <v>0.95393920141694566</v>
      </c>
      <c r="T26" s="5"/>
      <c r="U26" s="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</row>
    <row r="27" spans="1:41" hidden="1">
      <c r="A27" s="4" t="s">
        <v>3</v>
      </c>
      <c r="B27" s="4">
        <v>50</v>
      </c>
      <c r="C27" s="4">
        <v>15</v>
      </c>
      <c r="D27" s="4">
        <v>264</v>
      </c>
      <c r="E27" s="4">
        <v>4096</v>
      </c>
      <c r="F27" s="4">
        <v>32</v>
      </c>
      <c r="G27" s="4">
        <v>1</v>
      </c>
      <c r="H27" s="4">
        <v>4</v>
      </c>
      <c r="I27" s="4">
        <v>4</v>
      </c>
      <c r="J27" s="4">
        <v>1.7</v>
      </c>
      <c r="K27" s="55">
        <v>1.9</v>
      </c>
      <c r="L27" s="55">
        <v>1.58</v>
      </c>
      <c r="M27" s="56">
        <f>_xlfn.CEILING.MATH(2*AVERAGE(Table25[[#This Row],[Ericsson]],Table25[[#This Row],[Huawei]],Table25[[#This Row],[Nokia]]))/2</f>
        <v>2</v>
      </c>
      <c r="N27" s="55">
        <f>STDEV(Table25[[#This Row],[Ericsson]],Table25[[#This Row],[Huawei]],Table25[[#This Row],[Nokia]])</f>
        <v>0.16165807537309512</v>
      </c>
      <c r="O27" s="4">
        <v>1.7</v>
      </c>
      <c r="P27" s="55">
        <v>0.1</v>
      </c>
      <c r="Q27" s="55">
        <v>0.1</v>
      </c>
      <c r="R27" s="56">
        <f>_xlfn.CEILING.MATH(2*AVERAGE(Table25[[#This Row],[Ericsson2]],Table25[[#This Row],[Huawei2]],Table25[[#This Row],[Nokia2]]))/2</f>
        <v>1</v>
      </c>
      <c r="S27" s="55">
        <f>STDEV(Table25[[#This Row],[Ericsson2]],Table25[[#This Row],[Huawei2]],Table25[[#This Row],[Nokia2]])</f>
        <v>0.92376043070340097</v>
      </c>
      <c r="T27" s="5"/>
      <c r="U27" s="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</row>
    <row r="28" spans="1:41" hidden="1">
      <c r="A28" s="4" t="s">
        <v>3</v>
      </c>
      <c r="B28" s="4">
        <v>50</v>
      </c>
      <c r="C28" s="4">
        <v>15</v>
      </c>
      <c r="D28" s="4">
        <v>264</v>
      </c>
      <c r="E28" s="4">
        <v>4096</v>
      </c>
      <c r="F28" s="4">
        <v>32</v>
      </c>
      <c r="G28" s="4">
        <v>1</v>
      </c>
      <c r="H28" s="4">
        <v>12</v>
      </c>
      <c r="I28" s="4">
        <v>4</v>
      </c>
      <c r="J28" s="4">
        <v>1.8</v>
      </c>
      <c r="K28" s="55">
        <v>1.2</v>
      </c>
      <c r="L28" s="55">
        <v>0.83</v>
      </c>
      <c r="M28" s="56">
        <f>_xlfn.CEILING.MATH(2*AVERAGE(Table25[[#This Row],[Ericsson]],Table25[[#This Row],[Huawei]],Table25[[#This Row],[Nokia]]))/2</f>
        <v>1.5</v>
      </c>
      <c r="N28" s="55">
        <f>STDEV(Table25[[#This Row],[Ericsson]],Table25[[#This Row],[Huawei]],Table25[[#This Row],[Nokia]])</f>
        <v>0.48952357791360096</v>
      </c>
      <c r="O28" s="4">
        <v>1.8</v>
      </c>
      <c r="P28" s="55">
        <v>0.1</v>
      </c>
      <c r="Q28" s="55">
        <v>0.05</v>
      </c>
      <c r="R28" s="56">
        <f>_xlfn.CEILING.MATH(2*AVERAGE(Table25[[#This Row],[Ericsson2]],Table25[[#This Row],[Huawei2]],Table25[[#This Row],[Nokia2]]))/2</f>
        <v>1</v>
      </c>
      <c r="S28" s="55">
        <f>STDEV(Table25[[#This Row],[Ericsson2]],Table25[[#This Row],[Huawei2]],Table25[[#This Row],[Nokia2]])</f>
        <v>0.99624294225856369</v>
      </c>
      <c r="T28" s="5"/>
      <c r="U28" s="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</row>
    <row r="29" spans="1:41" hidden="1">
      <c r="A29" s="4" t="s">
        <v>3</v>
      </c>
      <c r="B29" s="4">
        <v>50</v>
      </c>
      <c r="C29" s="4">
        <v>15</v>
      </c>
      <c r="D29" s="4">
        <v>264</v>
      </c>
      <c r="E29" s="4">
        <v>4096</v>
      </c>
      <c r="F29" s="4">
        <v>32</v>
      </c>
      <c r="G29" s="4">
        <v>1</v>
      </c>
      <c r="H29" s="4">
        <v>8</v>
      </c>
      <c r="I29" s="4">
        <v>8</v>
      </c>
      <c r="J29" s="4">
        <v>1.8</v>
      </c>
      <c r="K29" s="55">
        <v>1.8</v>
      </c>
      <c r="L29" s="55">
        <v>1.58</v>
      </c>
      <c r="M29" s="56">
        <f>_xlfn.CEILING.MATH(2*AVERAGE(Table25[[#This Row],[Ericsson]],Table25[[#This Row],[Huawei]],Table25[[#This Row],[Nokia]]))/2</f>
        <v>2</v>
      </c>
      <c r="N29" s="55">
        <f>STDEV(Table25[[#This Row],[Ericsson]],Table25[[#This Row],[Huawei]],Table25[[#This Row],[Nokia]])</f>
        <v>0.12701705922171766</v>
      </c>
      <c r="O29" s="4">
        <v>1.8</v>
      </c>
      <c r="P29" s="55">
        <v>0.2</v>
      </c>
      <c r="Q29" s="55">
        <v>0.1</v>
      </c>
      <c r="R29" s="56">
        <f>_xlfn.CEILING.MATH(2*AVERAGE(Table25[[#This Row],[Ericsson2]],Table25[[#This Row],[Huawei2]],Table25[[#This Row],[Nokia2]]))/2</f>
        <v>1</v>
      </c>
      <c r="S29" s="55">
        <f>STDEV(Table25[[#This Row],[Ericsson2]],Table25[[#This Row],[Huawei2]],Table25[[#This Row],[Nokia2]])</f>
        <v>0.95393920141694566</v>
      </c>
      <c r="T29" s="5"/>
      <c r="U29" s="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</row>
    <row r="30" spans="1:41" hidden="1">
      <c r="A30" s="4" t="s">
        <v>3</v>
      </c>
      <c r="B30" s="4">
        <v>50</v>
      </c>
      <c r="C30" s="4">
        <v>15</v>
      </c>
      <c r="D30" s="4">
        <v>264</v>
      </c>
      <c r="E30" s="4">
        <v>4096</v>
      </c>
      <c r="F30" s="4">
        <v>32</v>
      </c>
      <c r="G30" s="4">
        <v>1</v>
      </c>
      <c r="H30" s="4">
        <v>12</v>
      </c>
      <c r="I30" s="4">
        <v>8</v>
      </c>
      <c r="J30" s="4">
        <v>1.8</v>
      </c>
      <c r="K30" s="55">
        <v>1.6</v>
      </c>
      <c r="L30" s="55">
        <v>1.1599999999999999</v>
      </c>
      <c r="M30" s="56">
        <f>_xlfn.CEILING.MATH(2*AVERAGE(Table25[[#This Row],[Ericsson]],Table25[[#This Row],[Huawei]],Table25[[#This Row],[Nokia]]))/2</f>
        <v>2</v>
      </c>
      <c r="N30" s="55">
        <f>STDEV(Table25[[#This Row],[Ericsson]],Table25[[#This Row],[Huawei]],Table25[[#This Row],[Nokia]])</f>
        <v>0.32741411087489758</v>
      </c>
      <c r="O30" s="4">
        <v>1.8</v>
      </c>
      <c r="P30" s="55">
        <v>0.1</v>
      </c>
      <c r="Q30" s="55">
        <v>0.08</v>
      </c>
      <c r="R30" s="56">
        <f>_xlfn.CEILING.MATH(2*AVERAGE(Table25[[#This Row],[Ericsson2]],Table25[[#This Row],[Huawei2]],Table25[[#This Row],[Nokia2]]))/2</f>
        <v>1</v>
      </c>
      <c r="S30" s="55">
        <f>STDEV(Table25[[#This Row],[Ericsson2]],Table25[[#This Row],[Huawei2]],Table25[[#This Row],[Nokia2]])</f>
        <v>0.98731960377579864</v>
      </c>
      <c r="T30" s="5"/>
      <c r="U30" s="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</row>
    <row r="31" spans="1:41">
      <c r="A31" s="4" t="s">
        <v>3</v>
      </c>
      <c r="B31" s="4">
        <v>20</v>
      </c>
      <c r="C31" s="4">
        <v>30</v>
      </c>
      <c r="D31" s="4">
        <v>48</v>
      </c>
      <c r="E31" s="4">
        <v>1024</v>
      </c>
      <c r="F31" s="4">
        <v>64</v>
      </c>
      <c r="G31" s="4">
        <v>1</v>
      </c>
      <c r="H31" s="4">
        <v>1</v>
      </c>
      <c r="I31" s="4">
        <v>2</v>
      </c>
      <c r="J31" s="4">
        <v>1.85</v>
      </c>
      <c r="K31" s="55">
        <v>4.5</v>
      </c>
      <c r="L31" s="55">
        <v>3.86</v>
      </c>
      <c r="M31" s="56">
        <f>_xlfn.CEILING.MATH(2*AVERAGE(Table25[[#This Row],[Ericsson]],Table25[[#This Row],[Huawei]],Table25[[#This Row],[Nokia]]))/2</f>
        <v>3.5</v>
      </c>
      <c r="N31" s="55">
        <f>STDEV(Table25[[#This Row],[Ericsson]],Table25[[#This Row],[Huawei]],Table25[[#This Row],[Nokia]])</f>
        <v>1.3827629346107513</v>
      </c>
      <c r="O31" s="4">
        <v>1</v>
      </c>
      <c r="P31" s="55">
        <v>0.5</v>
      </c>
      <c r="Q31" s="55">
        <v>0.3</v>
      </c>
      <c r="R31" s="56">
        <f>_xlfn.CEILING.MATH(2*AVERAGE(Table25[[#This Row],[Ericsson2]],Table25[[#This Row],[Huawei2]],Table25[[#This Row],[Nokia2]]))/2</f>
        <v>1</v>
      </c>
      <c r="S31" s="55">
        <f>STDEV(Table25[[#This Row],[Ericsson2]],Table25[[#This Row],[Huawei2]],Table25[[#This Row],[Nokia2]])</f>
        <v>0.36055512754639896</v>
      </c>
      <c r="T31" s="5"/>
      <c r="U31" s="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</row>
    <row r="32" spans="1:41" hidden="1">
      <c r="A32" s="4" t="s">
        <v>3</v>
      </c>
      <c r="B32" s="4">
        <v>20</v>
      </c>
      <c r="C32" s="4">
        <v>30</v>
      </c>
      <c r="D32" s="4">
        <v>48</v>
      </c>
      <c r="E32" s="4">
        <v>1024</v>
      </c>
      <c r="F32" s="4">
        <v>64</v>
      </c>
      <c r="G32" s="4">
        <v>1</v>
      </c>
      <c r="H32" s="4">
        <v>2</v>
      </c>
      <c r="I32" s="4">
        <v>2</v>
      </c>
      <c r="J32" s="4">
        <v>1.32</v>
      </c>
      <c r="K32" s="55">
        <v>3.5</v>
      </c>
      <c r="L32" s="55">
        <v>2.79</v>
      </c>
      <c r="M32" s="56">
        <f>_xlfn.CEILING.MATH(2*AVERAGE(Table25[[#This Row],[Ericsson]],Table25[[#This Row],[Huawei]],Table25[[#This Row],[Nokia]]))/2</f>
        <v>3</v>
      </c>
      <c r="N32" s="55">
        <f>STDEV(Table25[[#This Row],[Ericsson]],Table25[[#This Row],[Huawei]],Table25[[#This Row],[Nokia]])</f>
        <v>1.1118603029757528</v>
      </c>
      <c r="O32" s="4">
        <v>1</v>
      </c>
      <c r="P32" s="55">
        <v>0.4</v>
      </c>
      <c r="Q32" s="55">
        <v>0.23</v>
      </c>
      <c r="R32" s="56">
        <f>_xlfn.CEILING.MATH(2*AVERAGE(Table25[[#This Row],[Ericsson2]],Table25[[#This Row],[Huawei2]],Table25[[#This Row],[Nokia2]]))/2</f>
        <v>1</v>
      </c>
      <c r="S32" s="55">
        <f>STDEV(Table25[[#This Row],[Ericsson2]],Table25[[#This Row],[Huawei2]],Table25[[#This Row],[Nokia2]])</f>
        <v>0.40451617190581318</v>
      </c>
      <c r="T32" s="5"/>
      <c r="U32" s="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</row>
    <row r="33" spans="1:41" hidden="1">
      <c r="A33" s="4" t="s">
        <v>3</v>
      </c>
      <c r="B33" s="4">
        <v>20</v>
      </c>
      <c r="C33" s="4">
        <v>30</v>
      </c>
      <c r="D33" s="4">
        <v>48</v>
      </c>
      <c r="E33" s="4">
        <v>1024</v>
      </c>
      <c r="F33" s="4">
        <v>64</v>
      </c>
      <c r="G33" s="4">
        <v>1</v>
      </c>
      <c r="H33" s="4">
        <v>4</v>
      </c>
      <c r="I33" s="4">
        <v>4</v>
      </c>
      <c r="J33" s="4">
        <v>1.1000000000000001</v>
      </c>
      <c r="K33" s="55">
        <v>3.4</v>
      </c>
      <c r="L33" s="55">
        <v>2.81</v>
      </c>
      <c r="M33" s="56">
        <f>_xlfn.CEILING.MATH(2*AVERAGE(Table25[[#This Row],[Ericsson]],Table25[[#This Row],[Huawei]],Table25[[#This Row],[Nokia]]))/2</f>
        <v>2.5</v>
      </c>
      <c r="N33" s="55">
        <f>STDEV(Table25[[#This Row],[Ericsson]],Table25[[#This Row],[Huawei]],Table25[[#This Row],[Nokia]])</f>
        <v>1.1945850046494524</v>
      </c>
      <c r="O33" s="4">
        <v>0.95</v>
      </c>
      <c r="P33" s="55">
        <v>0.4</v>
      </c>
      <c r="Q33" s="55">
        <v>0.22</v>
      </c>
      <c r="R33" s="56">
        <f>_xlfn.CEILING.MATH(2*AVERAGE(Table25[[#This Row],[Ericsson2]],Table25[[#This Row],[Huawei2]],Table25[[#This Row],[Nokia2]]))/2</f>
        <v>1</v>
      </c>
      <c r="S33" s="55">
        <f>STDEV(Table25[[#This Row],[Ericsson2]],Table25[[#This Row],[Huawei2]],Table25[[#This Row],[Nokia2]])</f>
        <v>0.38030689361794817</v>
      </c>
      <c r="T33" s="5"/>
      <c r="U33" s="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</row>
    <row r="34" spans="1:41" hidden="1">
      <c r="A34" s="4" t="s">
        <v>3</v>
      </c>
      <c r="B34" s="4">
        <v>20</v>
      </c>
      <c r="C34" s="4">
        <v>30</v>
      </c>
      <c r="D34" s="4">
        <v>48</v>
      </c>
      <c r="E34" s="4">
        <v>1024</v>
      </c>
      <c r="F34" s="4">
        <v>64</v>
      </c>
      <c r="G34" s="4">
        <v>1</v>
      </c>
      <c r="H34" s="4">
        <v>12</v>
      </c>
      <c r="I34" s="4">
        <v>4</v>
      </c>
      <c r="J34" s="4">
        <v>1.1000000000000001</v>
      </c>
      <c r="K34" s="55">
        <v>2.4</v>
      </c>
      <c r="L34" s="55">
        <v>1.89</v>
      </c>
      <c r="M34" s="56">
        <f>_xlfn.CEILING.MATH(2*AVERAGE(Table25[[#This Row],[Ericsson]],Table25[[#This Row],[Huawei]],Table25[[#This Row],[Nokia]]))/2</f>
        <v>2</v>
      </c>
      <c r="N34" s="55">
        <f>STDEV(Table25[[#This Row],[Ericsson]],Table25[[#This Row],[Huawei]],Table25[[#This Row],[Nokia]])</f>
        <v>0.65500636129226553</v>
      </c>
      <c r="O34" s="4">
        <v>0.98</v>
      </c>
      <c r="P34" s="55">
        <v>0.2</v>
      </c>
      <c r="Q34" s="55">
        <v>0.12</v>
      </c>
      <c r="R34" s="56">
        <f>_xlfn.CEILING.MATH(2*AVERAGE(Table25[[#This Row],[Ericsson2]],Table25[[#This Row],[Huawei2]],Table25[[#This Row],[Nokia2]]))/2</f>
        <v>0.5</v>
      </c>
      <c r="S34" s="55">
        <f>STDEV(Table25[[#This Row],[Ericsson2]],Table25[[#This Row],[Huawei2]],Table25[[#This Row],[Nokia2]])</f>
        <v>0.47511402140258224</v>
      </c>
      <c r="T34" s="5"/>
      <c r="U34" s="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</row>
    <row r="35" spans="1:41" hidden="1">
      <c r="A35" s="4" t="s">
        <v>3</v>
      </c>
      <c r="B35" s="4">
        <v>20</v>
      </c>
      <c r="C35" s="4">
        <v>30</v>
      </c>
      <c r="D35" s="4">
        <v>48</v>
      </c>
      <c r="E35" s="4">
        <v>1024</v>
      </c>
      <c r="F35" s="4">
        <v>64</v>
      </c>
      <c r="G35" s="4">
        <v>1</v>
      </c>
      <c r="H35" s="4">
        <v>8</v>
      </c>
      <c r="I35" s="4">
        <v>8</v>
      </c>
      <c r="J35" s="4">
        <v>1.2</v>
      </c>
      <c r="K35" s="55">
        <v>3.5</v>
      </c>
      <c r="L35" s="55">
        <v>2.83</v>
      </c>
      <c r="M35" s="56">
        <f>_xlfn.CEILING.MATH(2*AVERAGE(Table25[[#This Row],[Ericsson]],Table25[[#This Row],[Huawei]],Table25[[#This Row],[Nokia]]))/2</f>
        <v>3</v>
      </c>
      <c r="N35" s="55">
        <f>STDEV(Table25[[#This Row],[Ericsson]],Table25[[#This Row],[Huawei]],Table25[[#This Row],[Nokia]])</f>
        <v>1.182920115646023</v>
      </c>
      <c r="O35" s="4">
        <v>0.95</v>
      </c>
      <c r="P35" s="55">
        <v>0.4</v>
      </c>
      <c r="Q35" s="55">
        <v>0.22</v>
      </c>
      <c r="R35" s="56">
        <f>_xlfn.CEILING.MATH(2*AVERAGE(Table25[[#This Row],[Ericsson2]],Table25[[#This Row],[Huawei2]],Table25[[#This Row],[Nokia2]]))/2</f>
        <v>1</v>
      </c>
      <c r="S35" s="55">
        <f>STDEV(Table25[[#This Row],[Ericsson2]],Table25[[#This Row],[Huawei2]],Table25[[#This Row],[Nokia2]])</f>
        <v>0.38030689361794817</v>
      </c>
      <c r="T35" s="5"/>
      <c r="U35" s="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</row>
    <row r="36" spans="1:41" hidden="1">
      <c r="A36" s="4" t="s">
        <v>3</v>
      </c>
      <c r="B36" s="4">
        <v>20</v>
      </c>
      <c r="C36" s="4">
        <v>30</v>
      </c>
      <c r="D36" s="4">
        <v>48</v>
      </c>
      <c r="E36" s="4">
        <v>1024</v>
      </c>
      <c r="F36" s="4">
        <v>64</v>
      </c>
      <c r="G36" s="4">
        <v>1</v>
      </c>
      <c r="H36" s="4">
        <v>12</v>
      </c>
      <c r="I36" s="4">
        <v>8</v>
      </c>
      <c r="J36" s="4">
        <v>1.2</v>
      </c>
      <c r="K36" s="55">
        <v>3.2</v>
      </c>
      <c r="L36" s="55">
        <v>2.35</v>
      </c>
      <c r="M36" s="56">
        <f>_xlfn.CEILING.MATH(2*AVERAGE(Table25[[#This Row],[Ericsson]],Table25[[#This Row],[Huawei]],Table25[[#This Row],[Nokia]]))/2</f>
        <v>2.5</v>
      </c>
      <c r="N36" s="55">
        <f>STDEV(Table25[[#This Row],[Ericsson]],Table25[[#This Row],[Huawei]],Table25[[#This Row],[Nokia]])</f>
        <v>1.0037429949942367</v>
      </c>
      <c r="O36" s="4">
        <v>0.95</v>
      </c>
      <c r="P36" s="55">
        <v>0.3</v>
      </c>
      <c r="Q36" s="55">
        <v>0.19</v>
      </c>
      <c r="R36" s="56">
        <f>_xlfn.CEILING.MATH(2*AVERAGE(Table25[[#This Row],[Ericsson2]],Table25[[#This Row],[Huawei2]],Table25[[#This Row],[Nokia2]]))/2</f>
        <v>0.5</v>
      </c>
      <c r="S36" s="55">
        <f>STDEV(Table25[[#This Row],[Ericsson2]],Table25[[#This Row],[Huawei2]],Table25[[#This Row],[Nokia2]])</f>
        <v>0.41073105555825701</v>
      </c>
      <c r="T36" s="5"/>
      <c r="U36" s="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</row>
    <row r="37" spans="1:41">
      <c r="A37" s="46" t="s">
        <v>3</v>
      </c>
      <c r="B37" s="46">
        <v>50</v>
      </c>
      <c r="C37" s="46">
        <v>30</v>
      </c>
      <c r="D37" s="46">
        <v>88</v>
      </c>
      <c r="E37" s="46">
        <v>2048</v>
      </c>
      <c r="F37" s="46">
        <v>32</v>
      </c>
      <c r="G37" s="46">
        <v>1</v>
      </c>
      <c r="H37" s="46">
        <v>1</v>
      </c>
      <c r="I37" s="46">
        <v>2</v>
      </c>
      <c r="J37" s="46">
        <v>2</v>
      </c>
      <c r="K37" s="51"/>
      <c r="L37" s="46"/>
      <c r="M37" s="50">
        <f>_xlfn.CEILING.MATH(AVERAGE([1]!Table1[[#This Row],[Ericsson]],[1]!Table1[[#This Row],[Huawei]],[1]!Table1[[#This Row],[Nokia]]))</f>
        <v>15</v>
      </c>
      <c r="N37" s="46">
        <f>_xlfn.CEILING.MATH(STDEV([1]!Table1[[#This Row],[Ericsson]],[1]!Table1[[#This Row],[Huawei]],[1]!Table1[[#This Row],[Nokia]]))</f>
        <v>1</v>
      </c>
      <c r="O37" s="46">
        <v>1.8</v>
      </c>
      <c r="P37" s="55"/>
      <c r="Q37" s="55"/>
      <c r="R37" s="56">
        <f>_xlfn.CEILING.MATH(2*AVERAGE(Table25[[#This Row],[Ericsson2]],Table25[[#This Row],[Huawei2]],Table25[[#This Row],[Nokia2]]))/2</f>
        <v>2</v>
      </c>
      <c r="S37" s="55" t="e">
        <f>STDEV(Table25[[#This Row],[Ericsson2]],Table25[[#This Row],[Huawei2]],Table25[[#This Row],[Nokia2]])</f>
        <v>#DIV/0!</v>
      </c>
      <c r="T37" s="5"/>
      <c r="U37" s="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</row>
    <row r="38" spans="1:41">
      <c r="A38" s="4" t="s">
        <v>3</v>
      </c>
      <c r="B38" s="4">
        <v>50</v>
      </c>
      <c r="C38" s="4">
        <v>30</v>
      </c>
      <c r="D38" s="4">
        <v>132</v>
      </c>
      <c r="E38" s="4">
        <v>2048</v>
      </c>
      <c r="F38" s="4">
        <v>32</v>
      </c>
      <c r="G38" s="4">
        <v>1</v>
      </c>
      <c r="H38" s="4">
        <v>1</v>
      </c>
      <c r="I38" s="4">
        <v>2</v>
      </c>
      <c r="J38" s="4">
        <v>2.1</v>
      </c>
      <c r="K38" s="55">
        <v>3.2</v>
      </c>
      <c r="L38" s="55">
        <v>2.8</v>
      </c>
      <c r="M38" s="56">
        <f>_xlfn.CEILING.MATH(2*AVERAGE(Table25[[#This Row],[Ericsson]],Table25[[#This Row],[Huawei]],Table25[[#This Row],[Nokia]]))/2</f>
        <v>3</v>
      </c>
      <c r="N38" s="55">
        <f>STDEV(Table25[[#This Row],[Ericsson]],Table25[[#This Row],[Huawei]],Table25[[#This Row],[Nokia]])</f>
        <v>0.55677643628299944</v>
      </c>
      <c r="O38" s="4">
        <v>1.7</v>
      </c>
      <c r="P38" s="55">
        <v>0.3</v>
      </c>
      <c r="Q38" s="55">
        <v>0.22</v>
      </c>
      <c r="R38" s="56">
        <f>_xlfn.CEILING.MATH(2*AVERAGE(Table25[[#This Row],[Ericsson2]],Table25[[#This Row],[Huawei2]],Table25[[#This Row],[Nokia2]]))/2</f>
        <v>1</v>
      </c>
      <c r="S38" s="55">
        <f>STDEV(Table25[[#This Row],[Ericsson2]],Table25[[#This Row],[Huawei2]],Table25[[#This Row],[Nokia2]])</f>
        <v>0.83234608186739223</v>
      </c>
      <c r="T38" s="5"/>
      <c r="U38" s="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</row>
    <row r="39" spans="1:41" hidden="1">
      <c r="A39" s="4" t="s">
        <v>3</v>
      </c>
      <c r="B39" s="4">
        <v>50</v>
      </c>
      <c r="C39" s="4">
        <v>30</v>
      </c>
      <c r="D39" s="4">
        <v>132</v>
      </c>
      <c r="E39" s="4">
        <v>2048</v>
      </c>
      <c r="F39" s="4">
        <v>32</v>
      </c>
      <c r="G39" s="4">
        <v>1</v>
      </c>
      <c r="H39" s="4">
        <v>2</v>
      </c>
      <c r="I39" s="4">
        <v>2</v>
      </c>
      <c r="J39" s="4">
        <v>1.9</v>
      </c>
      <c r="K39" s="55">
        <v>2.4</v>
      </c>
      <c r="L39" s="55">
        <v>1.91</v>
      </c>
      <c r="M39" s="56">
        <f>_xlfn.CEILING.MATH(2*AVERAGE(Table25[[#This Row],[Ericsson]],Table25[[#This Row],[Huawei]],Table25[[#This Row],[Nokia]]))/2</f>
        <v>2.5</v>
      </c>
      <c r="N39" s="55">
        <f>STDEV(Table25[[#This Row],[Ericsson]],Table25[[#This Row],[Huawei]],Table25[[#This Row],[Nokia]])</f>
        <v>0.28583211855912843</v>
      </c>
      <c r="O39" s="4">
        <v>1.8</v>
      </c>
      <c r="P39" s="55">
        <v>0.2</v>
      </c>
      <c r="Q39" s="55">
        <v>0.13</v>
      </c>
      <c r="R39" s="56">
        <f>_xlfn.CEILING.MATH(2*AVERAGE(Table25[[#This Row],[Ericsson2]],Table25[[#This Row],[Huawei2]],Table25[[#This Row],[Nokia2]]))/2</f>
        <v>1</v>
      </c>
      <c r="S39" s="55">
        <f>STDEV(Table25[[#This Row],[Ericsson2]],Table25[[#This Row],[Huawei2]],Table25[[#This Row],[Nokia2]])</f>
        <v>0.94461632422904929</v>
      </c>
      <c r="T39" s="5"/>
      <c r="U39" s="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</row>
    <row r="40" spans="1:41" hidden="1">
      <c r="A40" s="4" t="s">
        <v>3</v>
      </c>
      <c r="B40" s="4">
        <v>50</v>
      </c>
      <c r="C40" s="4">
        <v>30</v>
      </c>
      <c r="D40" s="4">
        <v>132</v>
      </c>
      <c r="E40" s="4">
        <v>2048</v>
      </c>
      <c r="F40" s="4">
        <v>32</v>
      </c>
      <c r="G40" s="4">
        <v>1</v>
      </c>
      <c r="H40" s="4">
        <v>4</v>
      </c>
      <c r="I40" s="4">
        <v>4</v>
      </c>
      <c r="J40" s="4">
        <v>1.8</v>
      </c>
      <c r="K40" s="55">
        <v>2.5</v>
      </c>
      <c r="L40" s="55">
        <v>1.82</v>
      </c>
      <c r="M40" s="56">
        <f>_xlfn.CEILING.MATH(2*AVERAGE(Table25[[#This Row],[Ericsson]],Table25[[#This Row],[Huawei]],Table25[[#This Row],[Nokia]]))/2</f>
        <v>2.5</v>
      </c>
      <c r="N40" s="55">
        <f>STDEV(Table25[[#This Row],[Ericsson]],Table25[[#This Row],[Huawei]],Table25[[#This Row],[Nokia]])</f>
        <v>0.39849717690342584</v>
      </c>
      <c r="O40" s="4">
        <v>1.8</v>
      </c>
      <c r="P40" s="55">
        <v>0.2</v>
      </c>
      <c r="Q40" s="55">
        <v>0.14000000000000001</v>
      </c>
      <c r="R40" s="56">
        <f>_xlfn.CEILING.MATH(2*AVERAGE(Table25[[#This Row],[Ericsson2]],Table25[[#This Row],[Huawei2]],Table25[[#This Row],[Nokia2]]))/2</f>
        <v>1</v>
      </c>
      <c r="S40" s="55">
        <f>STDEV(Table25[[#This Row],[Ericsson2]],Table25[[#This Row],[Huawei2]],Table25[[#This Row],[Nokia2]])</f>
        <v>0.94155899089400319</v>
      </c>
      <c r="T40" s="5"/>
      <c r="U40" s="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</row>
    <row r="41" spans="1:41" hidden="1">
      <c r="A41" s="4" t="s">
        <v>3</v>
      </c>
      <c r="B41" s="4">
        <v>50</v>
      </c>
      <c r="C41" s="4">
        <v>30</v>
      </c>
      <c r="D41" s="4">
        <v>132</v>
      </c>
      <c r="E41" s="4">
        <v>2048</v>
      </c>
      <c r="F41" s="4">
        <v>32</v>
      </c>
      <c r="G41" s="4">
        <v>1</v>
      </c>
      <c r="H41" s="4">
        <v>12</v>
      </c>
      <c r="I41" s="4">
        <v>4</v>
      </c>
      <c r="J41" s="4">
        <v>1.8</v>
      </c>
      <c r="K41" s="55">
        <v>1.6</v>
      </c>
      <c r="L41" s="55">
        <v>1.37</v>
      </c>
      <c r="M41" s="56">
        <f>_xlfn.CEILING.MATH(2*AVERAGE(Table25[[#This Row],[Ericsson]],Table25[[#This Row],[Huawei]],Table25[[#This Row],[Nokia]]))/2</f>
        <v>2</v>
      </c>
      <c r="N41" s="55">
        <f>STDEV(Table25[[#This Row],[Ericsson]],Table25[[#This Row],[Huawei]],Table25[[#This Row],[Nokia]])</f>
        <v>0.21517434791349913</v>
      </c>
      <c r="O41" s="4">
        <v>1.8</v>
      </c>
      <c r="P41" s="55">
        <v>0.1</v>
      </c>
      <c r="Q41" s="55">
        <v>0.08</v>
      </c>
      <c r="R41" s="56">
        <f>_xlfn.CEILING.MATH(2*AVERAGE(Table25[[#This Row],[Ericsson2]],Table25[[#This Row],[Huawei2]],Table25[[#This Row],[Nokia2]]))/2</f>
        <v>1</v>
      </c>
      <c r="S41" s="55">
        <f>STDEV(Table25[[#This Row],[Ericsson2]],Table25[[#This Row],[Huawei2]],Table25[[#This Row],[Nokia2]])</f>
        <v>0.98731960377579864</v>
      </c>
      <c r="T41" s="5"/>
      <c r="U41" s="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</row>
    <row r="42" spans="1:41" hidden="1">
      <c r="A42" s="4" t="s">
        <v>3</v>
      </c>
      <c r="B42" s="4">
        <v>50</v>
      </c>
      <c r="C42" s="4">
        <v>30</v>
      </c>
      <c r="D42" s="4">
        <v>132</v>
      </c>
      <c r="E42" s="4">
        <v>2048</v>
      </c>
      <c r="F42" s="4">
        <v>32</v>
      </c>
      <c r="G42" s="4">
        <v>1</v>
      </c>
      <c r="H42" s="4">
        <v>8</v>
      </c>
      <c r="I42" s="4">
        <v>8</v>
      </c>
      <c r="J42" s="4">
        <v>1.8</v>
      </c>
      <c r="K42" s="55">
        <v>2.4</v>
      </c>
      <c r="L42" s="55">
        <v>1.78</v>
      </c>
      <c r="M42" s="56">
        <f>_xlfn.CEILING.MATH(2*AVERAGE(Table25[[#This Row],[Ericsson]],Table25[[#This Row],[Huawei]],Table25[[#This Row],[Nokia]]))/2</f>
        <v>2</v>
      </c>
      <c r="N42" s="55">
        <f>STDEV(Table25[[#This Row],[Ericsson]],Table25[[#This Row],[Huawei]],Table25[[#This Row],[Nokia]])</f>
        <v>0.35232560697930115</v>
      </c>
      <c r="O42" s="4">
        <v>1.8</v>
      </c>
      <c r="P42" s="55">
        <v>0.2</v>
      </c>
      <c r="Q42" s="55">
        <v>0.12</v>
      </c>
      <c r="R42" s="56">
        <f>_xlfn.CEILING.MATH(2*AVERAGE(Table25[[#This Row],[Ericsson2]],Table25[[#This Row],[Huawei2]],Table25[[#This Row],[Nokia2]]))/2</f>
        <v>1</v>
      </c>
      <c r="S42" s="55">
        <f>STDEV(Table25[[#This Row],[Ericsson2]],Table25[[#This Row],[Huawei2]],Table25[[#This Row],[Nokia2]])</f>
        <v>0.94769896767556594</v>
      </c>
      <c r="T42" s="5"/>
      <c r="U42" s="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</row>
    <row r="43" spans="1:41" hidden="1">
      <c r="A43" s="4" t="s">
        <v>3</v>
      </c>
      <c r="B43" s="4">
        <v>50</v>
      </c>
      <c r="C43" s="4">
        <v>30</v>
      </c>
      <c r="D43" s="4">
        <v>132</v>
      </c>
      <c r="E43" s="4">
        <v>2048</v>
      </c>
      <c r="F43" s="4">
        <v>32</v>
      </c>
      <c r="G43" s="4">
        <v>1</v>
      </c>
      <c r="H43" s="4">
        <v>12</v>
      </c>
      <c r="I43" s="4">
        <v>8</v>
      </c>
      <c r="J43" s="4">
        <v>1.8</v>
      </c>
      <c r="K43" s="55">
        <v>2.1</v>
      </c>
      <c r="L43" s="55">
        <v>1.64</v>
      </c>
      <c r="M43" s="56">
        <f>_xlfn.CEILING.MATH(2*AVERAGE(Table25[[#This Row],[Ericsson]],Table25[[#This Row],[Huawei]],Table25[[#This Row],[Nokia]]))/2</f>
        <v>2</v>
      </c>
      <c r="N43" s="55">
        <f>STDEV(Table25[[#This Row],[Ericsson]],Table25[[#This Row],[Huawei]],Table25[[#This Row],[Nokia]])</f>
        <v>0.23352373184182704</v>
      </c>
      <c r="O43" s="4">
        <v>1.8</v>
      </c>
      <c r="P43" s="55">
        <v>0.2</v>
      </c>
      <c r="Q43" s="55">
        <v>0.12</v>
      </c>
      <c r="R43" s="56">
        <f>_xlfn.CEILING.MATH(2*AVERAGE(Table25[[#This Row],[Ericsson2]],Table25[[#This Row],[Huawei2]],Table25[[#This Row],[Nokia2]]))/2</f>
        <v>1</v>
      </c>
      <c r="S43" s="55">
        <f>STDEV(Table25[[#This Row],[Ericsson2]],Table25[[#This Row],[Huawei2]],Table25[[#This Row],[Nokia2]])</f>
        <v>0.94769896767556594</v>
      </c>
      <c r="T43" s="5"/>
      <c r="U43" s="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</row>
    <row r="44" spans="1:41">
      <c r="A44" s="46" t="s">
        <v>3</v>
      </c>
      <c r="B44" s="46">
        <v>100</v>
      </c>
      <c r="C44" s="46">
        <v>30</v>
      </c>
      <c r="D44" s="46">
        <v>176</v>
      </c>
      <c r="E44" s="46">
        <v>4096</v>
      </c>
      <c r="F44" s="46">
        <v>16</v>
      </c>
      <c r="G44" s="46">
        <v>1</v>
      </c>
      <c r="H44" s="46">
        <v>1</v>
      </c>
      <c r="I44" s="46">
        <v>2</v>
      </c>
      <c r="J44" s="46">
        <v>1.8</v>
      </c>
      <c r="K44" s="57">
        <v>2.4</v>
      </c>
      <c r="L44" s="57">
        <v>1.8</v>
      </c>
      <c r="M44" s="58">
        <f>_xlfn.CEILING.MATH(2*AVERAGE(Table25[[#This Row],[Ericsson]],Table25[[#This Row],[Huawei]],Table25[[#This Row],[Nokia]]))/2</f>
        <v>2</v>
      </c>
      <c r="N44" s="57">
        <f>STDEV(Table25[[#This Row],[Ericsson]],Table25[[#This Row],[Huawei]],Table25[[#This Row],[Nokia]])</f>
        <v>0.34641016151377563</v>
      </c>
      <c r="O44" s="46">
        <v>1.8</v>
      </c>
      <c r="P44" s="55"/>
      <c r="Q44" s="55"/>
      <c r="R44" s="56">
        <f>_xlfn.CEILING.MATH(2*AVERAGE(Table25[[#This Row],[Ericsson2]],Table25[[#This Row],[Huawei2]],Table25[[#This Row],[Nokia2]]))/2</f>
        <v>2</v>
      </c>
      <c r="S44" s="55" t="e">
        <f>STDEV(Table25[[#This Row],[Ericsson2]],Table25[[#This Row],[Huawei2]],Table25[[#This Row],[Nokia2]])</f>
        <v>#DIV/0!</v>
      </c>
      <c r="T44" s="5"/>
      <c r="U44" s="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</row>
    <row r="45" spans="1:41">
      <c r="A45" s="4" t="s">
        <v>3</v>
      </c>
      <c r="B45" s="4">
        <v>100</v>
      </c>
      <c r="C45" s="4">
        <v>30</v>
      </c>
      <c r="D45" s="4">
        <v>272</v>
      </c>
      <c r="E45" s="4">
        <v>4096</v>
      </c>
      <c r="F45" s="4">
        <v>16</v>
      </c>
      <c r="G45" s="4">
        <v>1</v>
      </c>
      <c r="H45" s="4">
        <v>1</v>
      </c>
      <c r="I45" s="4">
        <v>2</v>
      </c>
      <c r="J45" s="4">
        <v>1.8</v>
      </c>
      <c r="K45" s="55">
        <v>2.4</v>
      </c>
      <c r="L45" s="55">
        <v>1.8</v>
      </c>
      <c r="M45" s="56">
        <f>_xlfn.CEILING.MATH(2*AVERAGE(Table25[[#This Row],[Ericsson]],Table25[[#This Row],[Huawei]],Table25[[#This Row],[Nokia]]))/2</f>
        <v>2</v>
      </c>
      <c r="N45" s="55">
        <f>STDEV(Table25[[#This Row],[Ericsson]],Table25[[#This Row],[Huawei]],Table25[[#This Row],[Nokia]])</f>
        <v>0.34641016151377563</v>
      </c>
      <c r="O45" s="4">
        <v>1.8</v>
      </c>
      <c r="P45" s="55">
        <v>0.2</v>
      </c>
      <c r="Q45" s="55">
        <v>0.13</v>
      </c>
      <c r="R45" s="56">
        <f>_xlfn.CEILING.MATH(2*AVERAGE(Table25[[#This Row],[Ericsson2]],Table25[[#This Row],[Huawei2]],Table25[[#This Row],[Nokia2]]))/2</f>
        <v>1</v>
      </c>
      <c r="S45" s="55">
        <f>STDEV(Table25[[#This Row],[Ericsson2]],Table25[[#This Row],[Huawei2]],Table25[[#This Row],[Nokia2]])</f>
        <v>0.94461632422904929</v>
      </c>
      <c r="T45" s="5"/>
      <c r="U45" s="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</row>
    <row r="46" spans="1:41" hidden="1">
      <c r="A46" s="4" t="s">
        <v>3</v>
      </c>
      <c r="B46" s="4">
        <v>100</v>
      </c>
      <c r="C46" s="4">
        <v>30</v>
      </c>
      <c r="D46" s="4">
        <v>272</v>
      </c>
      <c r="E46" s="4">
        <v>4096</v>
      </c>
      <c r="F46" s="4">
        <v>16</v>
      </c>
      <c r="G46" s="4">
        <v>1</v>
      </c>
      <c r="H46" s="4">
        <v>2</v>
      </c>
      <c r="I46" s="4">
        <v>2</v>
      </c>
      <c r="J46" s="4">
        <v>1.8</v>
      </c>
      <c r="K46" s="55">
        <v>1.8</v>
      </c>
      <c r="L46" s="55">
        <v>1.54</v>
      </c>
      <c r="M46" s="56">
        <f>_xlfn.CEILING.MATH(2*AVERAGE(Table25[[#This Row],[Ericsson]],Table25[[#This Row],[Huawei]],Table25[[#This Row],[Nokia]]))/2</f>
        <v>2</v>
      </c>
      <c r="N46" s="55">
        <f>STDEV(Table25[[#This Row],[Ericsson]],Table25[[#This Row],[Huawei]],Table25[[#This Row],[Nokia]])</f>
        <v>0.15011106998930271</v>
      </c>
      <c r="O46" s="4">
        <v>1.8</v>
      </c>
      <c r="P46" s="55">
        <v>0.2</v>
      </c>
      <c r="Q46" s="55">
        <v>0.1</v>
      </c>
      <c r="R46" s="56">
        <f>_xlfn.CEILING.MATH(2*AVERAGE(Table25[[#This Row],[Ericsson2]],Table25[[#This Row],[Huawei2]],Table25[[#This Row],[Nokia2]]))/2</f>
        <v>1</v>
      </c>
      <c r="S46" s="55">
        <f>STDEV(Table25[[#This Row],[Ericsson2]],Table25[[#This Row],[Huawei2]],Table25[[#This Row],[Nokia2]])</f>
        <v>0.95393920141694566</v>
      </c>
      <c r="T46" s="5"/>
      <c r="U46" s="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</row>
    <row r="47" spans="1:41" hidden="1">
      <c r="A47" s="4" t="s">
        <v>3</v>
      </c>
      <c r="B47" s="4">
        <v>100</v>
      </c>
      <c r="C47" s="4">
        <v>30</v>
      </c>
      <c r="D47" s="4">
        <v>272</v>
      </c>
      <c r="E47" s="4">
        <v>4096</v>
      </c>
      <c r="F47" s="4">
        <v>16</v>
      </c>
      <c r="G47" s="4">
        <v>1</v>
      </c>
      <c r="H47" s="4">
        <v>4</v>
      </c>
      <c r="I47" s="4">
        <v>4</v>
      </c>
      <c r="J47" s="4">
        <v>1.8</v>
      </c>
      <c r="K47" s="55">
        <v>1.8</v>
      </c>
      <c r="L47" s="55">
        <v>1.22</v>
      </c>
      <c r="M47" s="56">
        <f>_xlfn.CEILING.MATH(2*AVERAGE(Table25[[#This Row],[Ericsson]],Table25[[#This Row],[Huawei]],Table25[[#This Row],[Nokia]]))/2</f>
        <v>2</v>
      </c>
      <c r="N47" s="55">
        <f>STDEV(Table25[[#This Row],[Ericsson]],Table25[[#This Row],[Huawei]],Table25[[#This Row],[Nokia]])</f>
        <v>0.33486315612998308</v>
      </c>
      <c r="O47" s="4">
        <v>1.8</v>
      </c>
      <c r="P47" s="55">
        <v>0.1</v>
      </c>
      <c r="Q47" s="55">
        <v>0.1</v>
      </c>
      <c r="R47" s="56">
        <f>_xlfn.CEILING.MATH(2*AVERAGE(Table25[[#This Row],[Ericsson2]],Table25[[#This Row],[Huawei2]],Table25[[#This Row],[Nokia2]]))/2</f>
        <v>1</v>
      </c>
      <c r="S47" s="55">
        <f>STDEV(Table25[[#This Row],[Ericsson2]],Table25[[#This Row],[Huawei2]],Table25[[#This Row],[Nokia2]])</f>
        <v>0.98149545762236379</v>
      </c>
      <c r="T47" s="5"/>
      <c r="U47" s="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</row>
    <row r="48" spans="1:41" hidden="1">
      <c r="A48" s="4" t="s">
        <v>3</v>
      </c>
      <c r="B48" s="4">
        <v>100</v>
      </c>
      <c r="C48" s="4">
        <v>30</v>
      </c>
      <c r="D48" s="4">
        <v>272</v>
      </c>
      <c r="E48" s="4">
        <v>4096</v>
      </c>
      <c r="F48" s="4">
        <v>16</v>
      </c>
      <c r="G48" s="4">
        <v>1</v>
      </c>
      <c r="H48" s="4">
        <v>12</v>
      </c>
      <c r="I48" s="4">
        <v>4</v>
      </c>
      <c r="J48" s="4">
        <v>1.7</v>
      </c>
      <c r="K48" s="55">
        <v>1.2</v>
      </c>
      <c r="L48" s="55">
        <v>0.79</v>
      </c>
      <c r="M48" s="56">
        <f>_xlfn.CEILING.MATH(2*AVERAGE(Table25[[#This Row],[Ericsson]],Table25[[#This Row],[Huawei]],Table25[[#This Row],[Nokia]]))/2</f>
        <v>1.5</v>
      </c>
      <c r="N48" s="55">
        <f>STDEV(Table25[[#This Row],[Ericsson]],Table25[[#This Row],[Huawei]],Table25[[#This Row],[Nokia]])</f>
        <v>0.45574115460423414</v>
      </c>
      <c r="O48" s="4">
        <v>1.7</v>
      </c>
      <c r="P48" s="55">
        <v>0.1</v>
      </c>
      <c r="Q48" s="55">
        <v>0.06</v>
      </c>
      <c r="R48" s="56">
        <f>_xlfn.CEILING.MATH(2*AVERAGE(Table25[[#This Row],[Ericsson2]],Table25[[#This Row],[Huawei2]],Table25[[#This Row],[Nokia2]]))/2</f>
        <v>1</v>
      </c>
      <c r="S48" s="55">
        <f>STDEV(Table25[[#This Row],[Ericsson2]],Table25[[#This Row],[Huawei2]],Table25[[#This Row],[Nokia2]])</f>
        <v>0.93552124508211976</v>
      </c>
      <c r="T48" s="5"/>
      <c r="U48" s="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</row>
    <row r="49" spans="1:41" hidden="1">
      <c r="A49" s="4" t="s">
        <v>3</v>
      </c>
      <c r="B49" s="4">
        <v>100</v>
      </c>
      <c r="C49" s="4">
        <v>30</v>
      </c>
      <c r="D49" s="4">
        <v>272</v>
      </c>
      <c r="E49" s="4">
        <v>4096</v>
      </c>
      <c r="F49" s="4">
        <v>16</v>
      </c>
      <c r="G49" s="4">
        <v>1</v>
      </c>
      <c r="H49" s="4">
        <v>8</v>
      </c>
      <c r="I49" s="4">
        <v>8</v>
      </c>
      <c r="J49" s="4">
        <v>1.8</v>
      </c>
      <c r="K49" s="55">
        <v>1.8</v>
      </c>
      <c r="L49" s="55">
        <v>1.46</v>
      </c>
      <c r="M49" s="56">
        <f>_xlfn.CEILING.MATH(2*AVERAGE(Table25[[#This Row],[Ericsson]],Table25[[#This Row],[Huawei]],Table25[[#This Row],[Nokia]]))/2</f>
        <v>2</v>
      </c>
      <c r="N49" s="55">
        <f>STDEV(Table25[[#This Row],[Ericsson]],Table25[[#This Row],[Huawei]],Table25[[#This Row],[Nokia]])</f>
        <v>0.19629909152447281</v>
      </c>
      <c r="O49" s="4">
        <v>1.8</v>
      </c>
      <c r="P49" s="55">
        <v>0.2</v>
      </c>
      <c r="Q49" s="55">
        <v>0.1</v>
      </c>
      <c r="R49" s="56">
        <f>_xlfn.CEILING.MATH(2*AVERAGE(Table25[[#This Row],[Ericsson2]],Table25[[#This Row],[Huawei2]],Table25[[#This Row],[Nokia2]]))/2</f>
        <v>1</v>
      </c>
      <c r="S49" s="55">
        <f>STDEV(Table25[[#This Row],[Ericsson2]],Table25[[#This Row],[Huawei2]],Table25[[#This Row],[Nokia2]])</f>
        <v>0.95393920141694566</v>
      </c>
      <c r="T49" s="5"/>
      <c r="U49" s="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</row>
    <row r="50" spans="1:41" hidden="1">
      <c r="A50" s="4" t="s">
        <v>3</v>
      </c>
      <c r="B50" s="4">
        <v>100</v>
      </c>
      <c r="C50" s="4">
        <v>30</v>
      </c>
      <c r="D50" s="4">
        <v>272</v>
      </c>
      <c r="E50" s="4">
        <v>4096</v>
      </c>
      <c r="F50" s="4">
        <v>16</v>
      </c>
      <c r="G50" s="4">
        <v>1</v>
      </c>
      <c r="H50" s="4">
        <v>12</v>
      </c>
      <c r="I50" s="4">
        <v>8</v>
      </c>
      <c r="J50" s="4">
        <v>1.8</v>
      </c>
      <c r="K50" s="55">
        <v>1.6</v>
      </c>
      <c r="L50" s="55">
        <v>1.1299999999999999</v>
      </c>
      <c r="M50" s="56">
        <f>_xlfn.CEILING.MATH(2*AVERAGE(Table25[[#This Row],[Ericsson]],Table25[[#This Row],[Huawei]],Table25[[#This Row],[Nokia]]))/2</f>
        <v>2</v>
      </c>
      <c r="N50" s="55">
        <f>STDEV(Table25[[#This Row],[Ericsson]],Table25[[#This Row],[Huawei]],Table25[[#This Row],[Nokia]])</f>
        <v>0.34394767043839686</v>
      </c>
      <c r="O50" s="4">
        <v>1.8</v>
      </c>
      <c r="P50" s="55">
        <v>0.1</v>
      </c>
      <c r="Q50" s="55">
        <v>0.08</v>
      </c>
      <c r="R50" s="56">
        <f>_xlfn.CEILING.MATH(2*AVERAGE(Table25[[#This Row],[Ericsson2]],Table25[[#This Row],[Huawei2]],Table25[[#This Row],[Nokia2]]))/2</f>
        <v>1</v>
      </c>
      <c r="S50" s="55">
        <f>STDEV(Table25[[#This Row],[Ericsson2]],Table25[[#This Row],[Huawei2]],Table25[[#This Row],[Nokia2]])</f>
        <v>0.98731960377579864</v>
      </c>
      <c r="T50" s="5"/>
      <c r="U50" s="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</row>
    <row r="51" spans="1:41">
      <c r="A51" s="4" t="s">
        <v>3</v>
      </c>
      <c r="B51" s="4">
        <v>40</v>
      </c>
      <c r="C51" s="4">
        <v>60</v>
      </c>
      <c r="D51" s="4">
        <v>48</v>
      </c>
      <c r="E51" s="4">
        <v>1024</v>
      </c>
      <c r="F51" s="4">
        <v>32</v>
      </c>
      <c r="G51" s="4">
        <v>1</v>
      </c>
      <c r="H51" s="4">
        <v>1</v>
      </c>
      <c r="I51" s="4">
        <v>2</v>
      </c>
      <c r="J51" s="59">
        <v>2.1</v>
      </c>
      <c r="K51" s="55">
        <v>4.7</v>
      </c>
      <c r="L51" s="55">
        <v>3.48</v>
      </c>
      <c r="M51" s="56">
        <f>_xlfn.CEILING.MATH(2*AVERAGE(Table25[[#This Row],[Ericsson]],Table25[[#This Row],[Huawei]],Table25[[#This Row],[Nokia]]))/2</f>
        <v>3.5</v>
      </c>
      <c r="N51" s="55">
        <f>STDEV(Table25[[#This Row],[Ericsson]],Table25[[#This Row],[Huawei]],Table25[[#This Row],[Nokia]])</f>
        <v>1.3008202540448588</v>
      </c>
      <c r="O51" s="4">
        <v>0.9</v>
      </c>
      <c r="P51" s="55">
        <v>0.5</v>
      </c>
      <c r="Q51" s="55">
        <v>0.31</v>
      </c>
      <c r="R51" s="56">
        <f>_xlfn.CEILING.MATH(2*AVERAGE(Table25[[#This Row],[Ericsson2]],Table25[[#This Row],[Huawei2]],Table25[[#This Row],[Nokia2]]))/2</f>
        <v>1</v>
      </c>
      <c r="S51" s="55">
        <f>STDEV(Table25[[#This Row],[Ericsson2]],Table25[[#This Row],[Huawei2]],Table25[[#This Row],[Nokia2]])</f>
        <v>0.30116440692751212</v>
      </c>
      <c r="T51" s="5"/>
      <c r="U51" s="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</row>
    <row r="52" spans="1:41" hidden="1">
      <c r="A52" s="4" t="s">
        <v>3</v>
      </c>
      <c r="B52" s="4">
        <v>40</v>
      </c>
      <c r="C52" s="4">
        <v>60</v>
      </c>
      <c r="D52" s="4">
        <v>48</v>
      </c>
      <c r="E52" s="4">
        <v>1024</v>
      </c>
      <c r="F52" s="4">
        <v>32</v>
      </c>
      <c r="G52" s="4">
        <v>1</v>
      </c>
      <c r="H52" s="4">
        <v>2</v>
      </c>
      <c r="I52" s="4">
        <v>2</v>
      </c>
      <c r="J52" s="59">
        <v>1.5</v>
      </c>
      <c r="K52" s="55">
        <v>3.5</v>
      </c>
      <c r="L52" s="55">
        <v>2.84</v>
      </c>
      <c r="M52" s="56">
        <f>_xlfn.CEILING.MATH(2*AVERAGE(Table25[[#This Row],[Ericsson]],Table25[[#This Row],[Huawei]],Table25[[#This Row],[Nokia]]))/2</f>
        <v>3</v>
      </c>
      <c r="N52" s="55">
        <f>STDEV(Table25[[#This Row],[Ericsson]],Table25[[#This Row],[Huawei]],Table25[[#This Row],[Nokia]])</f>
        <v>1.0190845565179238</v>
      </c>
      <c r="O52" s="4">
        <v>0.9</v>
      </c>
      <c r="P52" s="55">
        <v>0.4</v>
      </c>
      <c r="Q52" s="55">
        <v>0.22</v>
      </c>
      <c r="R52" s="56">
        <f>_xlfn.CEILING.MATH(2*AVERAGE(Table25[[#This Row],[Ericsson2]],Table25[[#This Row],[Huawei2]],Table25[[#This Row],[Nokia2]]))/2</f>
        <v>1</v>
      </c>
      <c r="S52" s="55">
        <f>STDEV(Table25[[#This Row],[Ericsson2]],Table25[[#This Row],[Huawei2]],Table25[[#This Row],[Nokia2]])</f>
        <v>0.35232560697930176</v>
      </c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</row>
    <row r="53" spans="1:41" hidden="1">
      <c r="A53" s="4" t="s">
        <v>3</v>
      </c>
      <c r="B53" s="4">
        <v>40</v>
      </c>
      <c r="C53" s="4">
        <v>60</v>
      </c>
      <c r="D53" s="4">
        <v>48</v>
      </c>
      <c r="E53" s="4">
        <v>1024</v>
      </c>
      <c r="F53" s="4">
        <v>32</v>
      </c>
      <c r="G53" s="4">
        <v>1</v>
      </c>
      <c r="H53" s="4">
        <v>4</v>
      </c>
      <c r="I53" s="4">
        <v>4</v>
      </c>
      <c r="J53" s="59">
        <v>1.2</v>
      </c>
      <c r="K53" s="55">
        <v>3.6</v>
      </c>
      <c r="L53" s="55">
        <v>2.6</v>
      </c>
      <c r="M53" s="56">
        <f>_xlfn.CEILING.MATH(2*AVERAGE(Table25[[#This Row],[Ericsson]],Table25[[#This Row],[Huawei]],Table25[[#This Row],[Nokia]]))/2</f>
        <v>2.5</v>
      </c>
      <c r="N53" s="55">
        <f>STDEV(Table25[[#This Row],[Ericsson]],Table25[[#This Row],[Huawei]],Table25[[#This Row],[Nokia]])</f>
        <v>1.2055427546683415</v>
      </c>
      <c r="O53" s="4">
        <v>0.9</v>
      </c>
      <c r="P53" s="55">
        <v>0.4</v>
      </c>
      <c r="Q53" s="55">
        <v>0.22</v>
      </c>
      <c r="R53" s="56">
        <f>_xlfn.CEILING.MATH(2*AVERAGE(Table25[[#This Row],[Ericsson2]],Table25[[#This Row],[Huawei2]],Table25[[#This Row],[Nokia2]]))/2</f>
        <v>1</v>
      </c>
      <c r="S53" s="55">
        <f>STDEV(Table25[[#This Row],[Ericsson2]],Table25[[#This Row],[Huawei2]],Table25[[#This Row],[Nokia2]])</f>
        <v>0.35232560697930176</v>
      </c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</row>
    <row r="54" spans="1:41" hidden="1">
      <c r="A54" s="4" t="s">
        <v>3</v>
      </c>
      <c r="B54" s="4">
        <v>40</v>
      </c>
      <c r="C54" s="4">
        <v>60</v>
      </c>
      <c r="D54" s="4">
        <v>48</v>
      </c>
      <c r="E54" s="4">
        <v>1024</v>
      </c>
      <c r="F54" s="4">
        <v>32</v>
      </c>
      <c r="G54" s="4">
        <v>1</v>
      </c>
      <c r="H54" s="4">
        <v>12</v>
      </c>
      <c r="I54" s="4">
        <v>4</v>
      </c>
      <c r="J54" s="60">
        <v>0.9</v>
      </c>
      <c r="K54" s="55">
        <v>2.2999999999999998</v>
      </c>
      <c r="L54" s="55">
        <v>2.13</v>
      </c>
      <c r="M54" s="56">
        <f>_xlfn.CEILING.MATH(2*AVERAGE(Table25[[#This Row],[Ericsson]],Table25[[#This Row],[Huawei]],Table25[[#This Row],[Nokia]]))/2</f>
        <v>2</v>
      </c>
      <c r="N54" s="55">
        <f>STDEV(Table25[[#This Row],[Ericsson]],Table25[[#This Row],[Huawei]],Table25[[#This Row],[Nokia]])</f>
        <v>0.76395898668274942</v>
      </c>
      <c r="O54" s="4">
        <v>0.9</v>
      </c>
      <c r="P54" s="55">
        <v>0.2</v>
      </c>
      <c r="Q54" s="55">
        <v>0.13</v>
      </c>
      <c r="R54" s="56">
        <f>_xlfn.CEILING.MATH(2*AVERAGE(Table25[[#This Row],[Ericsson2]],Table25[[#This Row],[Huawei2]],Table25[[#This Row],[Nokia2]]))/2</f>
        <v>0.5</v>
      </c>
      <c r="S54" s="55">
        <f>STDEV(Table25[[#This Row],[Ericsson2]],Table25[[#This Row],[Huawei2]],Table25[[#This Row],[Nokia2]])</f>
        <v>0.42579337712087545</v>
      </c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</row>
    <row r="55" spans="1:41" hidden="1">
      <c r="A55" s="4" t="s">
        <v>3</v>
      </c>
      <c r="B55" s="4">
        <v>40</v>
      </c>
      <c r="C55" s="4">
        <v>60</v>
      </c>
      <c r="D55" s="4">
        <v>48</v>
      </c>
      <c r="E55" s="4">
        <v>1024</v>
      </c>
      <c r="F55" s="4">
        <v>32</v>
      </c>
      <c r="G55" s="4">
        <v>1</v>
      </c>
      <c r="H55" s="4">
        <v>8</v>
      </c>
      <c r="I55" s="4">
        <v>8</v>
      </c>
      <c r="J55" s="59">
        <v>1.1000000000000001</v>
      </c>
      <c r="K55" s="55">
        <v>3.6</v>
      </c>
      <c r="L55" s="55">
        <v>2.68</v>
      </c>
      <c r="M55" s="56">
        <f>_xlfn.CEILING.MATH(2*AVERAGE(Table25[[#This Row],[Ericsson]],Table25[[#This Row],[Huawei]],Table25[[#This Row],[Nokia]]))/2</f>
        <v>2.5</v>
      </c>
      <c r="N55" s="55">
        <f>STDEV(Table25[[#This Row],[Ericsson]],Table25[[#This Row],[Huawei]],Table25[[#This Row],[Nokia]])</f>
        <v>1.264436633445899</v>
      </c>
      <c r="O55" s="4">
        <v>0.9</v>
      </c>
      <c r="P55" s="55">
        <v>0.4</v>
      </c>
      <c r="Q55" s="55">
        <v>0.23</v>
      </c>
      <c r="R55" s="56">
        <f>_xlfn.CEILING.MATH(2*AVERAGE(Table25[[#This Row],[Ericsson2]],Table25[[#This Row],[Huawei2]],Table25[[#This Row],[Nokia2]]))/2</f>
        <v>1</v>
      </c>
      <c r="S55" s="55">
        <f>STDEV(Table25[[#This Row],[Ericsson2]],Table25[[#This Row],[Huawei2]],Table25[[#This Row],[Nokia2]])</f>
        <v>0.34828149534536007</v>
      </c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</row>
    <row r="56" spans="1:41" hidden="1">
      <c r="A56" s="4" t="s">
        <v>3</v>
      </c>
      <c r="B56" s="4">
        <v>40</v>
      </c>
      <c r="C56" s="4">
        <v>60</v>
      </c>
      <c r="D56" s="4">
        <v>48</v>
      </c>
      <c r="E56" s="4">
        <v>1024</v>
      </c>
      <c r="F56" s="4">
        <v>32</v>
      </c>
      <c r="G56" s="4">
        <v>1</v>
      </c>
      <c r="H56" s="4">
        <v>12</v>
      </c>
      <c r="I56" s="4">
        <v>8</v>
      </c>
      <c r="J56" s="59">
        <v>1.1000000000000001</v>
      </c>
      <c r="K56" s="55">
        <v>3</v>
      </c>
      <c r="L56" s="55">
        <v>2.34</v>
      </c>
      <c r="M56" s="56">
        <f>_xlfn.CEILING.MATH(2*AVERAGE(Table25[[#This Row],[Ericsson]],Table25[[#This Row],[Huawei]],Table25[[#This Row],[Nokia]]))/2</f>
        <v>2.5</v>
      </c>
      <c r="N56" s="55">
        <f>STDEV(Table25[[#This Row],[Ericsson]],Table25[[#This Row],[Huawei]],Table25[[#This Row],[Nokia]])</f>
        <v>0.96464155691807907</v>
      </c>
      <c r="O56" s="4">
        <v>0.9</v>
      </c>
      <c r="P56" s="55">
        <v>0.3</v>
      </c>
      <c r="Q56" s="55">
        <v>0.18</v>
      </c>
      <c r="R56" s="56">
        <f>_xlfn.CEILING.MATH(2*AVERAGE(Table25[[#This Row],[Ericsson2]],Table25[[#This Row],[Huawei2]],Table25[[#This Row],[Nokia2]]))/2</f>
        <v>0.5</v>
      </c>
      <c r="S56" s="55">
        <f>STDEV(Table25[[#This Row],[Ericsson2]],Table25[[#This Row],[Huawei2]],Table25[[#This Row],[Nokia2]])</f>
        <v>0.38574603043971828</v>
      </c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</row>
    <row r="57" spans="1:41">
      <c r="A57" s="46" t="s">
        <v>3</v>
      </c>
      <c r="B57" s="46">
        <v>100</v>
      </c>
      <c r="C57" s="46">
        <v>60</v>
      </c>
      <c r="D57" s="46">
        <v>88</v>
      </c>
      <c r="E57" s="46">
        <v>2048</v>
      </c>
      <c r="F57" s="46">
        <v>16</v>
      </c>
      <c r="G57" s="46">
        <v>1</v>
      </c>
      <c r="H57" s="46">
        <v>1</v>
      </c>
      <c r="I57" s="46">
        <v>2</v>
      </c>
      <c r="J57" s="46">
        <v>2</v>
      </c>
      <c r="K57" s="51"/>
      <c r="L57" s="46"/>
      <c r="M57" s="50">
        <f>_xlfn.CEILING.MATH(AVERAGE([1]!Table1[[#This Row],[Ericsson]],[1]!Table1[[#This Row],[Huawei]],[1]!Table1[[#This Row],[Nokia]]))</f>
        <v>9</v>
      </c>
      <c r="N57" s="46" t="e">
        <f>_xlfn.CEILING.MATH(STDEV([1]!Table1[[#This Row],[Ericsson]],[1]!Table1[[#This Row],[Huawei]],[1]!Table1[[#This Row],[Nokia]]))</f>
        <v>#DIV/0!</v>
      </c>
      <c r="O57" s="46">
        <v>1.8</v>
      </c>
      <c r="P57" s="55"/>
      <c r="Q57" s="55"/>
      <c r="R57" s="56">
        <f>_xlfn.CEILING.MATH(2*AVERAGE(Table25[[#This Row],[Ericsson2]],Table25[[#This Row],[Huawei2]],Table25[[#This Row],[Nokia2]]))/2</f>
        <v>2</v>
      </c>
      <c r="S57" s="55" t="e">
        <f>STDEV(Table25[[#This Row],[Ericsson2]],Table25[[#This Row],[Huawei2]],Table25[[#This Row],[Nokia2]])</f>
        <v>#DIV/0!</v>
      </c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</row>
    <row r="58" spans="1:41">
      <c r="A58" s="4" t="s">
        <v>3</v>
      </c>
      <c r="B58" s="4">
        <v>100</v>
      </c>
      <c r="C58" s="4">
        <v>60</v>
      </c>
      <c r="D58" s="4">
        <v>132</v>
      </c>
      <c r="E58" s="4">
        <v>2048</v>
      </c>
      <c r="F58" s="4">
        <v>16</v>
      </c>
      <c r="G58" s="4">
        <v>1</v>
      </c>
      <c r="H58" s="4">
        <v>1</v>
      </c>
      <c r="I58" s="4">
        <v>2</v>
      </c>
      <c r="J58" s="59">
        <v>2</v>
      </c>
      <c r="K58" s="61">
        <v>3.1</v>
      </c>
      <c r="L58" s="61">
        <v>2.52</v>
      </c>
      <c r="M58" s="62">
        <f>_xlfn.CEILING.MATH(2*AVERAGE(Table25[[#This Row],[Ericsson]],Table25[[#This Row],[Huawei]],Table25[[#This Row],[Nokia]]))/2</f>
        <v>3</v>
      </c>
      <c r="N58" s="61">
        <f>STDEV(Table25[[#This Row],[Ericsson]],Table25[[#This Row],[Huawei]],Table25[[#This Row],[Nokia]])</f>
        <v>0.55027265968790695</v>
      </c>
      <c r="O58" s="60">
        <v>1.8</v>
      </c>
      <c r="P58" s="55">
        <v>0.3</v>
      </c>
      <c r="Q58" s="55">
        <v>0.2</v>
      </c>
      <c r="R58" s="56">
        <f>_xlfn.CEILING.MATH(2*AVERAGE(Table25[[#This Row],[Ericsson2]],Table25[[#This Row],[Huawei2]],Table25[[#This Row],[Nokia2]]))/2</f>
        <v>1</v>
      </c>
      <c r="S58" s="55">
        <f>STDEV(Table25[[#This Row],[Ericsson2]],Table25[[#This Row],[Huawei2]],Table25[[#This Row],[Nokia2]])</f>
        <v>0.89628864398325014</v>
      </c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</row>
    <row r="59" spans="1:41" hidden="1">
      <c r="A59" s="4" t="s">
        <v>3</v>
      </c>
      <c r="B59" s="4">
        <v>100</v>
      </c>
      <c r="C59" s="4">
        <v>60</v>
      </c>
      <c r="D59" s="4">
        <v>132</v>
      </c>
      <c r="E59" s="4">
        <v>2048</v>
      </c>
      <c r="F59" s="4">
        <v>16</v>
      </c>
      <c r="G59" s="4">
        <v>1</v>
      </c>
      <c r="H59" s="4">
        <v>2</v>
      </c>
      <c r="I59" s="4">
        <v>2</v>
      </c>
      <c r="J59" s="60">
        <v>1.8</v>
      </c>
      <c r="K59" s="61">
        <v>2.5</v>
      </c>
      <c r="L59" s="61">
        <v>1.96</v>
      </c>
      <c r="M59" s="62">
        <f>_xlfn.CEILING.MATH(2*AVERAGE(Table25[[#This Row],[Ericsson]],Table25[[#This Row],[Huawei]],Table25[[#This Row],[Nokia]]))/2</f>
        <v>2.5</v>
      </c>
      <c r="N59" s="61">
        <f>STDEV(Table25[[#This Row],[Ericsson]],Table25[[#This Row],[Huawei]],Table25[[#This Row],[Nokia]])</f>
        <v>0.36678785875943826</v>
      </c>
      <c r="O59" s="60">
        <v>1.8</v>
      </c>
      <c r="P59" s="55">
        <v>0.2</v>
      </c>
      <c r="Q59" s="55">
        <v>0.13</v>
      </c>
      <c r="R59" s="56">
        <f>_xlfn.CEILING.MATH(2*AVERAGE(Table25[[#This Row],[Ericsson2]],Table25[[#This Row],[Huawei2]],Table25[[#This Row],[Nokia2]]))/2</f>
        <v>1</v>
      </c>
      <c r="S59" s="55">
        <f>STDEV(Table25[[#This Row],[Ericsson2]],Table25[[#This Row],[Huawei2]],Table25[[#This Row],[Nokia2]])</f>
        <v>0.94461632422904929</v>
      </c>
      <c r="T59" s="5"/>
      <c r="U59" s="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</row>
    <row r="60" spans="1:41" hidden="1">
      <c r="A60" s="4" t="s">
        <v>3</v>
      </c>
      <c r="B60" s="4">
        <v>100</v>
      </c>
      <c r="C60" s="4">
        <v>60</v>
      </c>
      <c r="D60" s="4">
        <v>132</v>
      </c>
      <c r="E60" s="4">
        <v>2048</v>
      </c>
      <c r="F60" s="4">
        <v>16</v>
      </c>
      <c r="G60" s="4">
        <v>1</v>
      </c>
      <c r="H60" s="4">
        <v>4</v>
      </c>
      <c r="I60" s="4">
        <v>4</v>
      </c>
      <c r="J60" s="59">
        <v>1.7</v>
      </c>
      <c r="K60" s="61">
        <v>2.5</v>
      </c>
      <c r="L60" s="61">
        <v>1.93</v>
      </c>
      <c r="M60" s="62">
        <f>_xlfn.CEILING.MATH(2*AVERAGE(Table25[[#This Row],[Ericsson]],Table25[[#This Row],[Huawei]],Table25[[#This Row],[Nokia]]))/2</f>
        <v>2.5</v>
      </c>
      <c r="N60" s="61">
        <f>STDEV(Table25[[#This Row],[Ericsson]],Table25[[#This Row],[Huawei]],Table25[[#This Row],[Nokia]])</f>
        <v>0.41186567389542617</v>
      </c>
      <c r="O60" s="59">
        <v>1.7</v>
      </c>
      <c r="P60" s="55">
        <v>0.2</v>
      </c>
      <c r="Q60" s="55">
        <v>0.13</v>
      </c>
      <c r="R60" s="56">
        <f>_xlfn.CEILING.MATH(2*AVERAGE(Table25[[#This Row],[Ericsson2]],Table25[[#This Row],[Huawei2]],Table25[[#This Row],[Nokia2]]))/2</f>
        <v>1</v>
      </c>
      <c r="S60" s="55">
        <f>STDEV(Table25[[#This Row],[Ericsson2]],Table25[[#This Row],[Huawei2]],Table25[[#This Row],[Nokia2]])</f>
        <v>0.88692352169357502</v>
      </c>
      <c r="T60" s="5"/>
      <c r="U60" s="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</row>
    <row r="61" spans="1:41" hidden="1">
      <c r="A61" s="4" t="s">
        <v>3</v>
      </c>
      <c r="B61" s="4">
        <v>100</v>
      </c>
      <c r="C61" s="4">
        <v>60</v>
      </c>
      <c r="D61" s="4">
        <v>132</v>
      </c>
      <c r="E61" s="4">
        <v>2048</v>
      </c>
      <c r="F61" s="4">
        <v>16</v>
      </c>
      <c r="G61" s="4">
        <v>1</v>
      </c>
      <c r="H61" s="4">
        <v>12</v>
      </c>
      <c r="I61" s="4">
        <v>4</v>
      </c>
      <c r="J61" s="60">
        <v>1.8</v>
      </c>
      <c r="K61" s="61">
        <v>1.5</v>
      </c>
      <c r="L61" s="61">
        <v>1.04</v>
      </c>
      <c r="M61" s="62">
        <f>_xlfn.CEILING.MATH(2*AVERAGE(Table25[[#This Row],[Ericsson]],Table25[[#This Row],[Huawei]],Table25[[#This Row],[Nokia]]))/2</f>
        <v>1.5</v>
      </c>
      <c r="N61" s="61">
        <f>STDEV(Table25[[#This Row],[Ericsson]],Table25[[#This Row],[Huawei]],Table25[[#This Row],[Nokia]])</f>
        <v>0.38279672586548286</v>
      </c>
      <c r="O61" s="60">
        <v>1.8</v>
      </c>
      <c r="P61" s="55">
        <v>0.1</v>
      </c>
      <c r="Q61" s="55">
        <v>0.08</v>
      </c>
      <c r="R61" s="56">
        <f>_xlfn.CEILING.MATH(2*AVERAGE(Table25[[#This Row],[Ericsson2]],Table25[[#This Row],[Huawei2]],Table25[[#This Row],[Nokia2]]))/2</f>
        <v>1</v>
      </c>
      <c r="S61" s="55">
        <f>STDEV(Table25[[#This Row],[Ericsson2]],Table25[[#This Row],[Huawei2]],Table25[[#This Row],[Nokia2]])</f>
        <v>0.98731960377579864</v>
      </c>
      <c r="T61" s="5"/>
      <c r="U61" s="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</row>
    <row r="62" spans="1:41" hidden="1">
      <c r="A62" s="4" t="s">
        <v>3</v>
      </c>
      <c r="B62" s="4">
        <v>100</v>
      </c>
      <c r="C62" s="4">
        <v>60</v>
      </c>
      <c r="D62" s="4">
        <v>132</v>
      </c>
      <c r="E62" s="4">
        <v>2048</v>
      </c>
      <c r="F62" s="4">
        <v>16</v>
      </c>
      <c r="G62" s="4">
        <v>1</v>
      </c>
      <c r="H62" s="4">
        <v>8</v>
      </c>
      <c r="I62" s="4">
        <v>8</v>
      </c>
      <c r="J62" s="60">
        <v>1.8</v>
      </c>
      <c r="K62" s="61">
        <v>2.5</v>
      </c>
      <c r="L62" s="61">
        <v>2</v>
      </c>
      <c r="M62" s="62">
        <f>_xlfn.CEILING.MATH(2*AVERAGE(Table25[[#This Row],[Ericsson]],Table25[[#This Row],[Huawei]],Table25[[#This Row],[Nokia]]))/2</f>
        <v>2.5</v>
      </c>
      <c r="N62" s="61">
        <f>STDEV(Table25[[#This Row],[Ericsson]],Table25[[#This Row],[Huawei]],Table25[[#This Row],[Nokia]])</f>
        <v>0.36055512754640001</v>
      </c>
      <c r="O62" s="60">
        <v>1.8</v>
      </c>
      <c r="P62" s="55">
        <v>0.2</v>
      </c>
      <c r="Q62" s="55">
        <v>0.15</v>
      </c>
      <c r="R62" s="56">
        <f>_xlfn.CEILING.MATH(2*AVERAGE(Table25[[#This Row],[Ericsson2]],Table25[[#This Row],[Huawei2]],Table25[[#This Row],[Nokia2]]))/2</f>
        <v>1</v>
      </c>
      <c r="S62" s="55">
        <f>STDEV(Table25[[#This Row],[Ericsson2]],Table25[[#This Row],[Huawei2]],Table25[[#This Row],[Nokia2]])</f>
        <v>0.93852721502007252</v>
      </c>
      <c r="T62" s="5"/>
      <c r="U62" s="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</row>
    <row r="63" spans="1:41" hidden="1">
      <c r="A63" s="4" t="s">
        <v>3</v>
      </c>
      <c r="B63" s="4">
        <v>100</v>
      </c>
      <c r="C63" s="4">
        <v>60</v>
      </c>
      <c r="D63" s="4">
        <v>132</v>
      </c>
      <c r="E63" s="4">
        <v>2048</v>
      </c>
      <c r="F63" s="4">
        <v>16</v>
      </c>
      <c r="G63" s="4">
        <v>1</v>
      </c>
      <c r="H63" s="4">
        <v>12</v>
      </c>
      <c r="I63" s="4">
        <v>8</v>
      </c>
      <c r="J63" s="60">
        <v>1.8</v>
      </c>
      <c r="K63" s="61">
        <v>2.1</v>
      </c>
      <c r="L63" s="61">
        <v>1.54</v>
      </c>
      <c r="M63" s="62">
        <f>_xlfn.CEILING.MATH(2*AVERAGE(Table25[[#This Row],[Ericsson]],Table25[[#This Row],[Huawei]],Table25[[#This Row],[Nokia]]))/2</f>
        <v>2</v>
      </c>
      <c r="N63" s="61">
        <f>STDEV(Table25[[#This Row],[Ericsson]],Table25[[#This Row],[Huawei]],Table25[[#This Row],[Nokia]])</f>
        <v>0.28023799409311329</v>
      </c>
      <c r="O63" s="60">
        <v>1.8</v>
      </c>
      <c r="P63" s="55">
        <v>0.2</v>
      </c>
      <c r="Q63" s="55">
        <v>0.12</v>
      </c>
      <c r="R63" s="56">
        <f>_xlfn.CEILING.MATH(2*AVERAGE(Table25[[#This Row],[Ericsson2]],Table25[[#This Row],[Huawei2]],Table25[[#This Row],[Nokia2]]))/2</f>
        <v>1</v>
      </c>
      <c r="S63" s="55">
        <f>STDEV(Table25[[#This Row],[Ericsson2]],Table25[[#This Row],[Huawei2]],Table25[[#This Row],[Nokia2]])</f>
        <v>0.94769896767556594</v>
      </c>
      <c r="T63" s="5"/>
      <c r="U63" s="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</row>
    <row r="64" spans="1:41">
      <c r="A64" s="4" t="s">
        <v>4</v>
      </c>
      <c r="B64" s="4">
        <v>100</v>
      </c>
      <c r="C64" s="4">
        <v>60</v>
      </c>
      <c r="D64" s="4">
        <v>132</v>
      </c>
      <c r="E64" s="4">
        <v>2048</v>
      </c>
      <c r="F64" s="4">
        <v>16</v>
      </c>
      <c r="G64" s="4">
        <v>1</v>
      </c>
      <c r="H64" s="4">
        <v>1</v>
      </c>
      <c r="I64" s="4">
        <v>2</v>
      </c>
      <c r="J64" s="59">
        <v>2</v>
      </c>
      <c r="K64" s="61">
        <v>3.2</v>
      </c>
      <c r="L64" s="61">
        <v>2.52</v>
      </c>
      <c r="M64" s="62">
        <f>_xlfn.CEILING.MATH(2*AVERAGE(Table25[[#This Row],[Ericsson]],Table25[[#This Row],[Huawei]],Table25[[#This Row],[Nokia]]))/2</f>
        <v>3</v>
      </c>
      <c r="N64" s="61">
        <f>STDEV(Table25[[#This Row],[Ericsson]],Table25[[#This Row],[Huawei]],Table25[[#This Row],[Nokia]])</f>
        <v>0.60177515180782637</v>
      </c>
      <c r="O64" s="60">
        <v>1.8</v>
      </c>
      <c r="P64" s="55">
        <v>0.3</v>
      </c>
      <c r="Q64" s="55">
        <v>0.2</v>
      </c>
      <c r="R64" s="56">
        <f>_xlfn.CEILING.MATH(2*AVERAGE(Table25[[#This Row],[Ericsson2]],Table25[[#This Row],[Huawei2]],Table25[[#This Row],[Nokia2]]))/2</f>
        <v>1</v>
      </c>
      <c r="S64" s="55">
        <f>STDEV(Table25[[#This Row],[Ericsson2]],Table25[[#This Row],[Huawei2]],Table25[[#This Row],[Nokia2]])</f>
        <v>0.89628864398325014</v>
      </c>
      <c r="T64" s="5"/>
      <c r="U64" s="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</row>
    <row r="65" spans="1:21" hidden="1">
      <c r="A65" s="4" t="s">
        <v>4</v>
      </c>
      <c r="B65" s="4">
        <v>100</v>
      </c>
      <c r="C65" s="4">
        <v>60</v>
      </c>
      <c r="D65" s="4">
        <v>132</v>
      </c>
      <c r="E65" s="4">
        <v>2048</v>
      </c>
      <c r="F65" s="4">
        <v>16</v>
      </c>
      <c r="G65" s="4">
        <v>1</v>
      </c>
      <c r="H65" s="4">
        <v>2</v>
      </c>
      <c r="I65" s="4">
        <v>2</v>
      </c>
      <c r="J65" s="60">
        <v>1.8</v>
      </c>
      <c r="K65" s="61">
        <v>2.4</v>
      </c>
      <c r="L65" s="61">
        <v>1.96</v>
      </c>
      <c r="M65" s="62">
        <f>_xlfn.CEILING.MATH(2*AVERAGE(Table25[[#This Row],[Ericsson]],Table25[[#This Row],[Huawei]],Table25[[#This Row],[Nokia]]))/2</f>
        <v>2.5</v>
      </c>
      <c r="N65" s="61">
        <f>STDEV(Table25[[#This Row],[Ericsson]],Table25[[#This Row],[Huawei]],Table25[[#This Row],[Nokia]])</f>
        <v>0.31069813860616119</v>
      </c>
      <c r="O65" s="60">
        <v>1.8</v>
      </c>
      <c r="P65" s="55">
        <v>0.2</v>
      </c>
      <c r="Q65" s="55">
        <v>0.13</v>
      </c>
      <c r="R65" s="56">
        <f>_xlfn.CEILING.MATH(2*AVERAGE(Table25[[#This Row],[Ericsson2]],Table25[[#This Row],[Huawei2]],Table25[[#This Row],[Nokia2]]))/2</f>
        <v>1</v>
      </c>
      <c r="S65" s="55">
        <f>STDEV(Table25[[#This Row],[Ericsson2]],Table25[[#This Row],[Huawei2]],Table25[[#This Row],[Nokia2]])</f>
        <v>0.94461632422904929</v>
      </c>
      <c r="T65" s="5"/>
      <c r="U65" s="5"/>
    </row>
    <row r="66" spans="1:21" hidden="1">
      <c r="A66" s="4" t="s">
        <v>4</v>
      </c>
      <c r="B66" s="4">
        <v>100</v>
      </c>
      <c r="C66" s="4">
        <v>60</v>
      </c>
      <c r="D66" s="4">
        <v>132</v>
      </c>
      <c r="E66" s="4">
        <v>2048</v>
      </c>
      <c r="F66" s="4">
        <v>16</v>
      </c>
      <c r="G66" s="4">
        <v>1</v>
      </c>
      <c r="H66" s="4">
        <v>4</v>
      </c>
      <c r="I66" s="4">
        <v>4</v>
      </c>
      <c r="J66" s="59">
        <v>1.7</v>
      </c>
      <c r="K66" s="61">
        <v>2.5</v>
      </c>
      <c r="L66" s="61">
        <v>1.93</v>
      </c>
      <c r="M66" s="62">
        <f>_xlfn.CEILING.MATH(2*AVERAGE(Table25[[#This Row],[Ericsson]],Table25[[#This Row],[Huawei]],Table25[[#This Row],[Nokia]]))/2</f>
        <v>2.5</v>
      </c>
      <c r="N66" s="61">
        <f>STDEV(Table25[[#This Row],[Ericsson]],Table25[[#This Row],[Huawei]],Table25[[#This Row],[Nokia]])</f>
        <v>0.41186567389542617</v>
      </c>
      <c r="O66" s="59">
        <v>1.7</v>
      </c>
      <c r="P66" s="55">
        <v>0.2</v>
      </c>
      <c r="Q66" s="55">
        <v>0.13</v>
      </c>
      <c r="R66" s="56">
        <f>_xlfn.CEILING.MATH(2*AVERAGE(Table25[[#This Row],[Ericsson2]],Table25[[#This Row],[Huawei2]],Table25[[#This Row],[Nokia2]]))/2</f>
        <v>1</v>
      </c>
      <c r="S66" s="55">
        <f>STDEV(Table25[[#This Row],[Ericsson2]],Table25[[#This Row],[Huawei2]],Table25[[#This Row],[Nokia2]])</f>
        <v>0.88692352169357502</v>
      </c>
      <c r="T66" s="5"/>
      <c r="U66" s="5"/>
    </row>
    <row r="67" spans="1:21" hidden="1">
      <c r="A67" s="4" t="s">
        <v>4</v>
      </c>
      <c r="B67" s="4">
        <v>100</v>
      </c>
      <c r="C67" s="4">
        <v>60</v>
      </c>
      <c r="D67" s="4">
        <v>132</v>
      </c>
      <c r="E67" s="4">
        <v>2048</v>
      </c>
      <c r="F67" s="4">
        <v>16</v>
      </c>
      <c r="G67" s="4">
        <v>1</v>
      </c>
      <c r="H67" s="4">
        <v>12</v>
      </c>
      <c r="I67" s="4">
        <v>4</v>
      </c>
      <c r="J67" s="60">
        <v>1.8</v>
      </c>
      <c r="K67" s="61">
        <v>1.6</v>
      </c>
      <c r="L67" s="61">
        <v>2</v>
      </c>
      <c r="M67" s="62">
        <f>_xlfn.CEILING.MATH(2*AVERAGE(Table25[[#This Row],[Ericsson]],Table25[[#This Row],[Huawei]],Table25[[#This Row],[Nokia]]))/2</f>
        <v>2</v>
      </c>
      <c r="N67" s="61">
        <f>STDEV(Table25[[#This Row],[Ericsson]],Table25[[#This Row],[Huawei]],Table25[[#This Row],[Nokia]])</f>
        <v>0.19999999999999996</v>
      </c>
      <c r="O67" s="60">
        <v>1.8</v>
      </c>
      <c r="P67" s="55">
        <v>0.1</v>
      </c>
      <c r="Q67" s="55">
        <v>0.15</v>
      </c>
      <c r="R67" s="56">
        <f>_xlfn.CEILING.MATH(2*AVERAGE(Table25[[#This Row],[Ericsson2]],Table25[[#This Row],[Huawei2]],Table25[[#This Row],[Nokia2]]))/2</f>
        <v>1</v>
      </c>
      <c r="S67" s="55">
        <f>STDEV(Table25[[#This Row],[Ericsson2]],Table25[[#This Row],[Huawei2]],Table25[[#This Row],[Nokia2]])</f>
        <v>0.96738479072876327</v>
      </c>
      <c r="T67" s="5"/>
      <c r="U67" s="5"/>
    </row>
    <row r="68" spans="1:21" hidden="1">
      <c r="A68" s="4" t="s">
        <v>4</v>
      </c>
      <c r="B68" s="4">
        <v>100</v>
      </c>
      <c r="C68" s="4">
        <v>60</v>
      </c>
      <c r="D68" s="4">
        <v>132</v>
      </c>
      <c r="E68" s="4">
        <v>2048</v>
      </c>
      <c r="F68" s="4">
        <v>16</v>
      </c>
      <c r="G68" s="4">
        <v>1</v>
      </c>
      <c r="H68" s="4">
        <v>8</v>
      </c>
      <c r="I68" s="4">
        <v>8</v>
      </c>
      <c r="J68" s="60">
        <v>1.8</v>
      </c>
      <c r="K68" s="61">
        <v>2.5</v>
      </c>
      <c r="L68" s="61">
        <v>1.04</v>
      </c>
      <c r="M68" s="62">
        <f>_xlfn.CEILING.MATH(2*AVERAGE(Table25[[#This Row],[Ericsson]],Table25[[#This Row],[Huawei]],Table25[[#This Row],[Nokia]]))/2</f>
        <v>2</v>
      </c>
      <c r="N68" s="61">
        <f>STDEV(Table25[[#This Row],[Ericsson]],Table25[[#This Row],[Huawei]],Table25[[#This Row],[Nokia]])</f>
        <v>0.73020545054114727</v>
      </c>
      <c r="O68" s="60">
        <v>1.8</v>
      </c>
      <c r="P68" s="55">
        <v>0.2</v>
      </c>
      <c r="Q68" s="55">
        <v>0.08</v>
      </c>
      <c r="R68" s="56">
        <f>_xlfn.CEILING.MATH(2*AVERAGE(Table25[[#This Row],[Ericsson2]],Table25[[#This Row],[Huawei2]],Table25[[#This Row],[Nokia2]]))/2</f>
        <v>1</v>
      </c>
      <c r="S68" s="55">
        <f>STDEV(Table25[[#This Row],[Ericsson2]],Table25[[#This Row],[Huawei2]],Table25[[#This Row],[Nokia2]])</f>
        <v>0.96027773760164481</v>
      </c>
      <c r="T68" s="5"/>
      <c r="U68" s="5"/>
    </row>
    <row r="69" spans="1:21" hidden="1">
      <c r="A69" s="4" t="s">
        <v>4</v>
      </c>
      <c r="B69" s="4">
        <v>100</v>
      </c>
      <c r="C69" s="4">
        <v>60</v>
      </c>
      <c r="D69" s="4">
        <v>132</v>
      </c>
      <c r="E69" s="4">
        <v>2048</v>
      </c>
      <c r="F69" s="4">
        <v>16</v>
      </c>
      <c r="G69" s="4">
        <v>1</v>
      </c>
      <c r="H69" s="4">
        <v>12</v>
      </c>
      <c r="I69" s="4">
        <v>8</v>
      </c>
      <c r="J69" s="60">
        <v>1.8</v>
      </c>
      <c r="K69" s="61">
        <v>2.1</v>
      </c>
      <c r="L69" s="61">
        <v>1.54</v>
      </c>
      <c r="M69" s="62">
        <f>_xlfn.CEILING.MATH(2*AVERAGE(Table25[[#This Row],[Ericsson]],Table25[[#This Row],[Huawei]],Table25[[#This Row],[Nokia]]))/2</f>
        <v>2</v>
      </c>
      <c r="N69" s="61">
        <f>STDEV(Table25[[#This Row],[Ericsson]],Table25[[#This Row],[Huawei]],Table25[[#This Row],[Nokia]])</f>
        <v>0.28023799409311329</v>
      </c>
      <c r="O69" s="60">
        <v>1.8</v>
      </c>
      <c r="P69" s="55">
        <v>0.2</v>
      </c>
      <c r="Q69" s="55">
        <v>0.12</v>
      </c>
      <c r="R69" s="56">
        <f>_xlfn.CEILING.MATH(2*AVERAGE(Table25[[#This Row],[Ericsson2]],Table25[[#This Row],[Huawei2]],Table25[[#This Row],[Nokia2]]))/2</f>
        <v>1</v>
      </c>
      <c r="S69" s="55">
        <f>STDEV(Table25[[#This Row],[Ericsson2]],Table25[[#This Row],[Huawei2]],Table25[[#This Row],[Nokia2]])</f>
        <v>0.94769896767556594</v>
      </c>
      <c r="T69" s="5"/>
      <c r="U69" s="5"/>
    </row>
    <row r="70" spans="1:21">
      <c r="A70" s="46" t="s">
        <v>4</v>
      </c>
      <c r="B70" s="46">
        <v>200</v>
      </c>
      <c r="C70" s="46">
        <v>60</v>
      </c>
      <c r="D70" s="46">
        <v>176</v>
      </c>
      <c r="E70" s="46">
        <v>4096</v>
      </c>
      <c r="F70" s="46">
        <v>8</v>
      </c>
      <c r="G70" s="46">
        <v>1</v>
      </c>
      <c r="H70" s="46">
        <v>1</v>
      </c>
      <c r="I70" s="46">
        <v>2</v>
      </c>
      <c r="J70" s="63">
        <v>1.8</v>
      </c>
      <c r="K70" s="57">
        <v>2.5</v>
      </c>
      <c r="L70" s="57">
        <v>2.46</v>
      </c>
      <c r="M70" s="58">
        <f>_xlfn.CEILING.MATH(2*AVERAGE(Table25[[#This Row],[Ericsson]],Table25[[#This Row],[Huawei]],Table25[[#This Row],[Nokia]]))/2</f>
        <v>2.5</v>
      </c>
      <c r="N70" s="57">
        <f>STDEV(Table25[[#This Row],[Ericsson]],Table25[[#This Row],[Huawei]],Table25[[#This Row],[Nokia]])</f>
        <v>0.39310727967481607</v>
      </c>
      <c r="O70" s="63">
        <v>1.8</v>
      </c>
      <c r="P70" s="55"/>
      <c r="Q70" s="55"/>
      <c r="R70" s="56">
        <f>_xlfn.CEILING.MATH(2*AVERAGE(Table25[[#This Row],[Ericsson2]],Table25[[#This Row],[Huawei2]],Table25[[#This Row],[Nokia2]]))/2</f>
        <v>2</v>
      </c>
      <c r="S70" s="55" t="e">
        <f>STDEV(Table25[[#This Row],[Ericsson2]],Table25[[#This Row],[Huawei2]],Table25[[#This Row],[Nokia2]])</f>
        <v>#DIV/0!</v>
      </c>
      <c r="T70" s="5"/>
      <c r="U70" s="5"/>
    </row>
    <row r="71" spans="1:21">
      <c r="A71" s="4" t="s">
        <v>4</v>
      </c>
      <c r="B71" s="4">
        <v>200</v>
      </c>
      <c r="C71" s="4">
        <v>60</v>
      </c>
      <c r="D71" s="4">
        <v>264</v>
      </c>
      <c r="E71" s="4">
        <v>4096</v>
      </c>
      <c r="F71" s="4">
        <v>8</v>
      </c>
      <c r="G71" s="4">
        <v>1</v>
      </c>
      <c r="H71" s="4">
        <v>1</v>
      </c>
      <c r="I71" s="4">
        <v>2</v>
      </c>
      <c r="J71" s="60">
        <v>1.8</v>
      </c>
      <c r="K71" s="55">
        <v>2.5</v>
      </c>
      <c r="L71" s="55">
        <v>2.46</v>
      </c>
      <c r="M71" s="56">
        <f>_xlfn.CEILING.MATH(2*AVERAGE(Table25[[#This Row],[Ericsson]],Table25[[#This Row],[Huawei]],Table25[[#This Row],[Nokia]]))/2</f>
        <v>2.5</v>
      </c>
      <c r="N71" s="55">
        <f>STDEV(Table25[[#This Row],[Ericsson]],Table25[[#This Row],[Huawei]],Table25[[#This Row],[Nokia]])</f>
        <v>0.39310727967481607</v>
      </c>
      <c r="O71" s="60">
        <v>1.8</v>
      </c>
      <c r="P71" s="55">
        <v>0.2</v>
      </c>
      <c r="Q71" s="55">
        <v>0.13</v>
      </c>
      <c r="R71" s="56">
        <f>_xlfn.CEILING.MATH(2*AVERAGE(Table25[[#This Row],[Ericsson2]],Table25[[#This Row],[Huawei2]],Table25[[#This Row],[Nokia2]]))/2</f>
        <v>1</v>
      </c>
      <c r="S71" s="55">
        <f>STDEV(Table25[[#This Row],[Ericsson2]],Table25[[#This Row],[Huawei2]],Table25[[#This Row],[Nokia2]])</f>
        <v>0.94461632422904929</v>
      </c>
      <c r="T71" s="5"/>
      <c r="U71" s="5"/>
    </row>
    <row r="72" spans="1:21" hidden="1">
      <c r="A72" s="4" t="s">
        <v>4</v>
      </c>
      <c r="B72" s="4">
        <v>200</v>
      </c>
      <c r="C72" s="4">
        <v>60</v>
      </c>
      <c r="D72" s="4">
        <v>264</v>
      </c>
      <c r="E72" s="4">
        <v>4096</v>
      </c>
      <c r="F72" s="4">
        <v>8</v>
      </c>
      <c r="G72" s="4">
        <v>1</v>
      </c>
      <c r="H72" s="4">
        <v>2</v>
      </c>
      <c r="I72" s="4">
        <v>2</v>
      </c>
      <c r="J72" s="60">
        <v>1.8</v>
      </c>
      <c r="K72" s="61">
        <v>1.7</v>
      </c>
      <c r="L72" s="61">
        <v>1.54</v>
      </c>
      <c r="M72" s="62">
        <f>_xlfn.CEILING.MATH(2*AVERAGE(Table25[[#This Row],[Ericsson]],Table25[[#This Row],[Huawei]],Table25[[#This Row],[Nokia]]))/2</f>
        <v>2</v>
      </c>
      <c r="N72" s="61">
        <f>STDEV(Table25[[#This Row],[Ericsson]],Table25[[#This Row],[Huawei]],Table25[[#This Row],[Nokia]])</f>
        <v>0.13114877048604001</v>
      </c>
      <c r="O72" s="60">
        <v>1.8</v>
      </c>
      <c r="P72" s="55">
        <v>0.2</v>
      </c>
      <c r="Q72" s="55">
        <v>0.1</v>
      </c>
      <c r="R72" s="56">
        <f>_xlfn.CEILING.MATH(2*AVERAGE(Table25[[#This Row],[Ericsson2]],Table25[[#This Row],[Huawei2]],Table25[[#This Row],[Nokia2]]))/2</f>
        <v>1</v>
      </c>
      <c r="S72" s="55">
        <f>STDEV(Table25[[#This Row],[Ericsson2]],Table25[[#This Row],[Huawei2]],Table25[[#This Row],[Nokia2]])</f>
        <v>0.95393920141694566</v>
      </c>
      <c r="T72" s="5"/>
      <c r="U72" s="5"/>
    </row>
    <row r="73" spans="1:21" hidden="1">
      <c r="A73" s="4" t="s">
        <v>4</v>
      </c>
      <c r="B73" s="4">
        <v>200</v>
      </c>
      <c r="C73" s="4">
        <v>60</v>
      </c>
      <c r="D73" s="4">
        <v>264</v>
      </c>
      <c r="E73" s="4">
        <v>4096</v>
      </c>
      <c r="F73" s="4">
        <v>8</v>
      </c>
      <c r="G73" s="4">
        <v>1</v>
      </c>
      <c r="H73" s="4">
        <v>4</v>
      </c>
      <c r="I73" s="4">
        <v>4</v>
      </c>
      <c r="J73" s="60">
        <v>1.8</v>
      </c>
      <c r="K73" s="61">
        <v>1.9</v>
      </c>
      <c r="L73" s="61">
        <v>1.33</v>
      </c>
      <c r="M73" s="62">
        <f>_xlfn.CEILING.MATH(2*AVERAGE(Table25[[#This Row],[Ericsson]],Table25[[#This Row],[Huawei]],Table25[[#This Row],[Nokia]]))/2</f>
        <v>2</v>
      </c>
      <c r="N73" s="61">
        <f>STDEV(Table25[[#This Row],[Ericsson]],Table25[[#This Row],[Huawei]],Table25[[#This Row],[Nokia]])</f>
        <v>0.30435724623102484</v>
      </c>
      <c r="O73" s="60">
        <v>1.8</v>
      </c>
      <c r="P73" s="55">
        <v>0.2</v>
      </c>
      <c r="Q73" s="55">
        <v>0.09</v>
      </c>
      <c r="R73" s="56">
        <f>_xlfn.CEILING.MATH(2*AVERAGE(Table25[[#This Row],[Ericsson2]],Table25[[#This Row],[Huawei2]],Table25[[#This Row],[Nokia2]]))/2</f>
        <v>1</v>
      </c>
      <c r="S73" s="55">
        <f>STDEV(Table25[[#This Row],[Ericsson2]],Table25[[#This Row],[Huawei2]],Table25[[#This Row],[Nokia2]])</f>
        <v>0.95709630306115678</v>
      </c>
      <c r="T73" s="5"/>
      <c r="U73" s="5"/>
    </row>
    <row r="74" spans="1:21" hidden="1">
      <c r="A74" s="4" t="s">
        <v>4</v>
      </c>
      <c r="B74" s="4">
        <v>200</v>
      </c>
      <c r="C74" s="4">
        <v>60</v>
      </c>
      <c r="D74" s="4">
        <v>264</v>
      </c>
      <c r="E74" s="4">
        <v>4096</v>
      </c>
      <c r="F74" s="4">
        <v>8</v>
      </c>
      <c r="G74" s="4">
        <v>1</v>
      </c>
      <c r="H74" s="4">
        <v>12</v>
      </c>
      <c r="I74" s="4">
        <v>4</v>
      </c>
      <c r="J74" s="60">
        <v>1.8</v>
      </c>
      <c r="K74" s="61">
        <v>1.1000000000000001</v>
      </c>
      <c r="L74" s="61">
        <v>1.6</v>
      </c>
      <c r="M74" s="62">
        <f>_xlfn.CEILING.MATH(2*AVERAGE(Table25[[#This Row],[Ericsson]],Table25[[#This Row],[Huawei]],Table25[[#This Row],[Nokia]]))/2</f>
        <v>1.5</v>
      </c>
      <c r="N74" s="61">
        <f>STDEV(Table25[[#This Row],[Ericsson]],Table25[[#This Row],[Huawei]],Table25[[#This Row],[Nokia]])</f>
        <v>0.3605551275463994</v>
      </c>
      <c r="O74" s="60">
        <v>1.8</v>
      </c>
      <c r="P74" s="55">
        <v>0.1</v>
      </c>
      <c r="Q74" s="55">
        <v>0.12</v>
      </c>
      <c r="R74" s="56">
        <f>_xlfn.CEILING.MATH(2*AVERAGE(Table25[[#This Row],[Ericsson2]],Table25[[#This Row],[Huawei2]],Table25[[#This Row],[Nokia2]]))/2</f>
        <v>1</v>
      </c>
      <c r="S74" s="55">
        <f>STDEV(Table25[[#This Row],[Ericsson2]],Table25[[#This Row],[Huawei2]],Table25[[#This Row],[Nokia2]])</f>
        <v>0.97577319769162207</v>
      </c>
      <c r="T74" s="5"/>
      <c r="U74" s="5"/>
    </row>
    <row r="75" spans="1:21" hidden="1">
      <c r="A75" s="4" t="s">
        <v>4</v>
      </c>
      <c r="B75" s="4">
        <v>200</v>
      </c>
      <c r="C75" s="4">
        <v>60</v>
      </c>
      <c r="D75" s="4">
        <v>264</v>
      </c>
      <c r="E75" s="4">
        <v>4096</v>
      </c>
      <c r="F75" s="4">
        <v>8</v>
      </c>
      <c r="G75" s="4">
        <v>1</v>
      </c>
      <c r="H75" s="4">
        <v>8</v>
      </c>
      <c r="I75" s="4">
        <v>8</v>
      </c>
      <c r="J75" s="60">
        <v>1.8</v>
      </c>
      <c r="K75" s="61">
        <v>1.9</v>
      </c>
      <c r="L75" s="61">
        <v>0.83</v>
      </c>
      <c r="M75" s="62">
        <f>_xlfn.CEILING.MATH(2*AVERAGE(Table25[[#This Row],[Ericsson]],Table25[[#This Row],[Huawei]],Table25[[#This Row],[Nokia]]))/2</f>
        <v>2</v>
      </c>
      <c r="N75" s="61">
        <f>STDEV(Table25[[#This Row],[Ericsson]],Table25[[#This Row],[Huawei]],Table25[[#This Row],[Nokia]])</f>
        <v>0.59101607423148816</v>
      </c>
      <c r="O75" s="60">
        <v>1.8</v>
      </c>
      <c r="P75" s="55">
        <v>0.2</v>
      </c>
      <c r="Q75" s="55">
        <v>0.06</v>
      </c>
      <c r="R75" s="56">
        <f>_xlfn.CEILING.MATH(2*AVERAGE(Table25[[#This Row],[Ericsson2]],Table25[[#This Row],[Huawei2]],Table25[[#This Row],[Nokia2]]))/2</f>
        <v>1</v>
      </c>
      <c r="S75" s="55">
        <f>STDEV(Table25[[#This Row],[Ericsson2]],Table25[[#This Row],[Huawei2]],Table25[[#This Row],[Nokia2]])</f>
        <v>0.96671264258482392</v>
      </c>
      <c r="T75" s="5"/>
      <c r="U75" s="5"/>
    </row>
    <row r="76" spans="1:21" hidden="1">
      <c r="A76" s="4" t="s">
        <v>4</v>
      </c>
      <c r="B76" s="4">
        <v>200</v>
      </c>
      <c r="C76" s="4">
        <v>60</v>
      </c>
      <c r="D76" s="4">
        <v>264</v>
      </c>
      <c r="E76" s="4">
        <v>4096</v>
      </c>
      <c r="F76" s="4">
        <v>8</v>
      </c>
      <c r="G76" s="4">
        <v>1</v>
      </c>
      <c r="H76" s="4">
        <v>12</v>
      </c>
      <c r="I76" s="4">
        <v>8</v>
      </c>
      <c r="J76" s="60">
        <v>1.8</v>
      </c>
      <c r="K76" s="61">
        <v>1.5</v>
      </c>
      <c r="L76" s="61">
        <v>1.22</v>
      </c>
      <c r="M76" s="62">
        <f>_xlfn.CEILING.MATH(2*AVERAGE(Table25[[#This Row],[Ericsson]],Table25[[#This Row],[Huawei]],Table25[[#This Row],[Nokia]]))/2</f>
        <v>2</v>
      </c>
      <c r="N76" s="61">
        <f>STDEV(Table25[[#This Row],[Ericsson]],Table25[[#This Row],[Huawei]],Table25[[#This Row],[Nokia]])</f>
        <v>0.29005746557076284</v>
      </c>
      <c r="O76" s="60">
        <v>1.8</v>
      </c>
      <c r="P76" s="55">
        <v>0.1</v>
      </c>
      <c r="Q76" s="55">
        <v>0.08</v>
      </c>
      <c r="R76" s="56">
        <f>_xlfn.CEILING.MATH(2*AVERAGE(Table25[[#This Row],[Ericsson2]],Table25[[#This Row],[Huawei2]],Table25[[#This Row],[Nokia2]]))/2</f>
        <v>1</v>
      </c>
      <c r="S76" s="55">
        <f>STDEV(Table25[[#This Row],[Ericsson2]],Table25[[#This Row],[Huawei2]],Table25[[#This Row],[Nokia2]])</f>
        <v>0.98731960377579864</v>
      </c>
      <c r="T76" s="5"/>
      <c r="U76" s="5"/>
    </row>
    <row r="77" spans="1:21">
      <c r="A77" s="4" t="s">
        <v>4</v>
      </c>
      <c r="B77" s="4">
        <v>50</v>
      </c>
      <c r="C77" s="4">
        <v>120</v>
      </c>
      <c r="D77" s="4">
        <v>32</v>
      </c>
      <c r="E77" s="4">
        <v>512</v>
      </c>
      <c r="F77" s="4">
        <v>32</v>
      </c>
      <c r="G77" s="4">
        <v>1</v>
      </c>
      <c r="H77" s="4">
        <v>1</v>
      </c>
      <c r="I77" s="4">
        <v>2</v>
      </c>
      <c r="J77" s="4">
        <v>2.94</v>
      </c>
      <c r="K77" s="55">
        <v>8</v>
      </c>
      <c r="L77" s="55">
        <v>4.04</v>
      </c>
      <c r="M77" s="56">
        <f>_xlfn.CEILING.MATH(2*AVERAGE(Table25[[#This Row],[Ericsson]],Table25[[#This Row],[Huawei]],Table25[[#This Row],[Nokia]]))/2</f>
        <v>5</v>
      </c>
      <c r="N77" s="55">
        <f>STDEV(Table25[[#This Row],[Ericsson]],Table25[[#This Row],[Huawei]],Table25[[#This Row],[Nokia]])</f>
        <v>2.6613029390381944</v>
      </c>
      <c r="O77" s="4">
        <v>1.72</v>
      </c>
      <c r="P77" s="55">
        <v>0.6</v>
      </c>
      <c r="Q77" s="55">
        <v>0.81</v>
      </c>
      <c r="R77" s="56">
        <f>_xlfn.CEILING.MATH(2*AVERAGE(Table25[[#This Row],[Ericsson2]],Table25[[#This Row],[Huawei2]],Table25[[#This Row],[Nokia2]]))/2</f>
        <v>1.5</v>
      </c>
      <c r="S77" s="55">
        <f>STDEV(Table25[[#This Row],[Ericsson2]],Table25[[#This Row],[Huawei2]],Table25[[#This Row],[Nokia2]])</f>
        <v>0.59534303836807678</v>
      </c>
      <c r="T77" s="5"/>
      <c r="U77" s="5"/>
    </row>
    <row r="78" spans="1:21" hidden="1">
      <c r="A78" s="4" t="s">
        <v>4</v>
      </c>
      <c r="B78" s="4">
        <v>50</v>
      </c>
      <c r="C78" s="4">
        <v>120</v>
      </c>
      <c r="D78" s="4">
        <v>32</v>
      </c>
      <c r="E78" s="4">
        <v>512</v>
      </c>
      <c r="F78" s="4">
        <v>32</v>
      </c>
      <c r="G78" s="4">
        <v>1</v>
      </c>
      <c r="H78" s="4">
        <v>2</v>
      </c>
      <c r="I78" s="4">
        <v>2</v>
      </c>
      <c r="J78" s="4">
        <v>2.2000000000000002</v>
      </c>
      <c r="K78" s="55">
        <v>4.2</v>
      </c>
      <c r="L78" s="55">
        <v>3.2</v>
      </c>
      <c r="M78" s="56">
        <f>_xlfn.CEILING.MATH(2*AVERAGE(Table25[[#This Row],[Ericsson]],Table25[[#This Row],[Huawei]],Table25[[#This Row],[Nokia]]))/2</f>
        <v>3.5</v>
      </c>
      <c r="N78" s="55">
        <f>STDEV(Table25[[#This Row],[Ericsson]],Table25[[#This Row],[Huawei]],Table25[[#This Row],[Nokia]])</f>
        <v>0.99999999999999734</v>
      </c>
      <c r="O78" s="4">
        <v>1.8</v>
      </c>
      <c r="P78" s="55">
        <v>0.4</v>
      </c>
      <c r="Q78" s="55">
        <v>0.65</v>
      </c>
      <c r="R78" s="56">
        <f>_xlfn.CEILING.MATH(2*AVERAGE(Table25[[#This Row],[Ericsson2]],Table25[[#This Row],[Huawei2]],Table25[[#This Row],[Nokia2]]))/2</f>
        <v>1</v>
      </c>
      <c r="S78" s="55">
        <f>STDEV(Table25[[#This Row],[Ericsson2]],Table25[[#This Row],[Huawei2]],Table25[[#This Row],[Nokia2]])</f>
        <v>0.74665922615340397</v>
      </c>
      <c r="T78" s="5"/>
      <c r="U78" s="5"/>
    </row>
    <row r="79" spans="1:21" hidden="1">
      <c r="A79" s="4" t="s">
        <v>4</v>
      </c>
      <c r="B79" s="4">
        <v>50</v>
      </c>
      <c r="C79" s="4">
        <v>120</v>
      </c>
      <c r="D79" s="4">
        <v>32</v>
      </c>
      <c r="E79" s="4">
        <v>512</v>
      </c>
      <c r="F79" s="4">
        <v>32</v>
      </c>
      <c r="G79" s="4">
        <v>1</v>
      </c>
      <c r="H79" s="4">
        <v>4</v>
      </c>
      <c r="I79" s="4">
        <v>4</v>
      </c>
      <c r="J79" s="4">
        <v>1.9</v>
      </c>
      <c r="K79" s="55">
        <v>4.2</v>
      </c>
      <c r="L79" s="55">
        <v>3.01</v>
      </c>
      <c r="M79" s="56">
        <f>_xlfn.CEILING.MATH(2*AVERAGE(Table25[[#This Row],[Ericsson]],Table25[[#This Row],[Huawei]],Table25[[#This Row],[Nokia]]))/2</f>
        <v>3.5</v>
      </c>
      <c r="N79" s="55">
        <f>STDEV(Table25[[#This Row],[Ericsson]],Table25[[#This Row],[Huawei]],Table25[[#This Row],[Nokia]])</f>
        <v>1.1502318606843287</v>
      </c>
      <c r="O79" s="4">
        <v>1.6</v>
      </c>
      <c r="P79" s="55">
        <v>0.4</v>
      </c>
      <c r="Q79" s="55">
        <v>0.66</v>
      </c>
      <c r="R79" s="56">
        <f>_xlfn.CEILING.MATH(2*AVERAGE(Table25[[#This Row],[Ericsson2]],Table25[[#This Row],[Huawei2]],Table25[[#This Row],[Nokia2]]))/2</f>
        <v>1</v>
      </c>
      <c r="S79" s="55">
        <f>STDEV(Table25[[#This Row],[Ericsson2]],Table25[[#This Row],[Huawei2]],Table25[[#This Row],[Nokia2]])</f>
        <v>0.63129496539520547</v>
      </c>
      <c r="T79" s="5"/>
      <c r="U79" s="5"/>
    </row>
    <row r="80" spans="1:21" hidden="1">
      <c r="A80" s="4" t="s">
        <v>4</v>
      </c>
      <c r="B80" s="4">
        <v>50</v>
      </c>
      <c r="C80" s="4">
        <v>120</v>
      </c>
      <c r="D80" s="4">
        <v>32</v>
      </c>
      <c r="E80" s="4">
        <v>512</v>
      </c>
      <c r="F80" s="4">
        <v>32</v>
      </c>
      <c r="G80" s="4">
        <v>1</v>
      </c>
      <c r="H80" s="4">
        <v>12</v>
      </c>
      <c r="I80" s="4">
        <v>4</v>
      </c>
      <c r="J80" s="4">
        <v>1.7</v>
      </c>
      <c r="K80" s="55">
        <v>2.8</v>
      </c>
      <c r="L80" s="55">
        <v>2.56</v>
      </c>
      <c r="M80" s="56">
        <f>_xlfn.CEILING.MATH(2*AVERAGE(Table25[[#This Row],[Ericsson]],Table25[[#This Row],[Huawei]],Table25[[#This Row],[Nokia]]))/2</f>
        <v>2.5</v>
      </c>
      <c r="N80" s="55">
        <f>STDEV(Table25[[#This Row],[Ericsson]],Table25[[#This Row],[Huawei]],Table25[[#This Row],[Nokia]])</f>
        <v>0.57838856604650402</v>
      </c>
      <c r="O80" s="4">
        <v>1.6</v>
      </c>
      <c r="P80" s="55">
        <v>0.3</v>
      </c>
      <c r="Q80" s="55">
        <v>0.56000000000000005</v>
      </c>
      <c r="R80" s="56">
        <f>_xlfn.CEILING.MATH(2*AVERAGE(Table25[[#This Row],[Ericsson2]],Table25[[#This Row],[Huawei2]],Table25[[#This Row],[Nokia2]]))/2</f>
        <v>1</v>
      </c>
      <c r="S80" s="55">
        <f>STDEV(Table25[[#This Row],[Ericsson2]],Table25[[#This Row],[Huawei2]],Table25[[#This Row],[Nokia2]])</f>
        <v>0.68789534087679371</v>
      </c>
      <c r="T80" s="5"/>
      <c r="U80" s="5"/>
    </row>
    <row r="81" spans="1:21" hidden="1">
      <c r="A81" s="4" t="s">
        <v>4</v>
      </c>
      <c r="B81" s="4">
        <v>50</v>
      </c>
      <c r="C81" s="4">
        <v>120</v>
      </c>
      <c r="D81" s="4">
        <v>32</v>
      </c>
      <c r="E81" s="4">
        <v>512</v>
      </c>
      <c r="F81" s="4">
        <v>32</v>
      </c>
      <c r="G81" s="4">
        <v>1</v>
      </c>
      <c r="H81" s="4">
        <v>8</v>
      </c>
      <c r="I81" s="4">
        <v>8</v>
      </c>
      <c r="J81" s="4">
        <v>1.8</v>
      </c>
      <c r="K81" s="55">
        <v>4.3</v>
      </c>
      <c r="L81" s="55">
        <v>3.29</v>
      </c>
      <c r="M81" s="56">
        <f>_xlfn.CEILING.MATH(2*AVERAGE(Table25[[#This Row],[Ericsson]],Table25[[#This Row],[Huawei]],Table25[[#This Row],[Nokia]]))/2</f>
        <v>3.5</v>
      </c>
      <c r="N81" s="55">
        <f>STDEV(Table25[[#This Row],[Ericsson]],Table25[[#This Row],[Huawei]],Table25[[#This Row],[Nokia]])</f>
        <v>1.2576565508913775</v>
      </c>
      <c r="O81" s="4">
        <v>1.7</v>
      </c>
      <c r="P81" s="55">
        <v>0.4</v>
      </c>
      <c r="Q81" s="55">
        <v>0.79</v>
      </c>
      <c r="R81" s="56">
        <f>_xlfn.CEILING.MATH(2*AVERAGE(Table25[[#This Row],[Ericsson2]],Table25[[#This Row],[Huawei2]],Table25[[#This Row],[Nokia2]]))/2</f>
        <v>1</v>
      </c>
      <c r="S81" s="55">
        <f>STDEV(Table25[[#This Row],[Ericsson2]],Table25[[#This Row],[Huawei2]],Table25[[#This Row],[Nokia2]])</f>
        <v>0.66710818712809494</v>
      </c>
      <c r="T81" s="5"/>
      <c r="U81" s="5"/>
    </row>
    <row r="82" spans="1:21" hidden="1">
      <c r="A82" s="4" t="s">
        <v>4</v>
      </c>
      <c r="B82" s="4">
        <v>50</v>
      </c>
      <c r="C82" s="4">
        <v>120</v>
      </c>
      <c r="D82" s="4">
        <v>32</v>
      </c>
      <c r="E82" s="4">
        <v>512</v>
      </c>
      <c r="F82" s="4">
        <v>32</v>
      </c>
      <c r="G82" s="4">
        <v>1</v>
      </c>
      <c r="H82" s="4">
        <v>12</v>
      </c>
      <c r="I82" s="4">
        <v>8</v>
      </c>
      <c r="J82" s="4">
        <v>1.8</v>
      </c>
      <c r="K82" s="55">
        <v>3.6</v>
      </c>
      <c r="L82" s="55">
        <v>3.08</v>
      </c>
      <c r="M82" s="56">
        <f>_xlfn.CEILING.MATH(2*AVERAGE(Table25[[#This Row],[Ericsson]],Table25[[#This Row],[Huawei]],Table25[[#This Row],[Nokia]]))/2</f>
        <v>3</v>
      </c>
      <c r="N82" s="55">
        <f>STDEV(Table25[[#This Row],[Ericsson]],Table25[[#This Row],[Huawei]],Table25[[#This Row],[Nokia]])</f>
        <v>0.92635486360969299</v>
      </c>
      <c r="O82" s="4">
        <v>1.7</v>
      </c>
      <c r="P82" s="55">
        <v>0.4</v>
      </c>
      <c r="Q82" s="55">
        <v>0.71</v>
      </c>
      <c r="R82" s="56">
        <f>_xlfn.CEILING.MATH(2*AVERAGE(Table25[[#This Row],[Ericsson2]],Table25[[#This Row],[Huawei2]],Table25[[#This Row],[Nokia2]]))/2</f>
        <v>1</v>
      </c>
      <c r="S82" s="55">
        <f>STDEV(Table25[[#This Row],[Ericsson2]],Table25[[#This Row],[Huawei2]],Table25[[#This Row],[Nokia2]])</f>
        <v>0.67899435441933775</v>
      </c>
      <c r="T82" s="5"/>
      <c r="U82" s="5"/>
    </row>
    <row r="83" spans="1:21" s="46" customFormat="1">
      <c r="A83" s="46" t="s">
        <v>4</v>
      </c>
      <c r="B83" s="46">
        <v>100</v>
      </c>
      <c r="C83" s="46">
        <v>120</v>
      </c>
      <c r="D83" s="46">
        <v>44</v>
      </c>
      <c r="E83" s="46">
        <v>1024</v>
      </c>
      <c r="F83" s="46">
        <v>16</v>
      </c>
      <c r="G83" s="46">
        <v>1</v>
      </c>
      <c r="H83" s="46">
        <v>1</v>
      </c>
      <c r="I83" s="46">
        <v>2</v>
      </c>
      <c r="J83" s="46">
        <v>2.5</v>
      </c>
      <c r="K83" s="57"/>
      <c r="L83" s="57"/>
      <c r="M83" s="58">
        <f>_xlfn.CEILING.MATH(2*AVERAGE(Table25[[#This Row],[Ericsson]],Table25[[#This Row],[Huawei]],Table25[[#This Row],[Nokia]]))/2</f>
        <v>2.5</v>
      </c>
      <c r="N83" s="57" t="e">
        <f>STDEV(Table25[[#This Row],[Ericsson]],Table25[[#This Row],[Huawei]],Table25[[#This Row],[Nokia]])</f>
        <v>#DIV/0!</v>
      </c>
      <c r="O83" s="46">
        <v>1.6</v>
      </c>
      <c r="P83" s="57"/>
      <c r="Q83" s="57"/>
      <c r="R83" s="58">
        <f>_xlfn.CEILING.MATH(2*AVERAGE(Table25[[#This Row],[Ericsson2]],Table25[[#This Row],[Huawei2]],Table25[[#This Row],[Nokia2]]))/2</f>
        <v>2</v>
      </c>
      <c r="S83" s="57" t="e">
        <f>STDEV(Table25[[#This Row],[Ericsson2]],Table25[[#This Row],[Huawei2]],Table25[[#This Row],[Nokia2]])</f>
        <v>#DIV/0!</v>
      </c>
      <c r="T83" s="43"/>
      <c r="U83" s="43"/>
    </row>
    <row r="84" spans="1:21">
      <c r="A84" s="4" t="s">
        <v>4</v>
      </c>
      <c r="B84" s="4">
        <v>100</v>
      </c>
      <c r="C84" s="4">
        <v>120</v>
      </c>
      <c r="D84" s="4">
        <v>64</v>
      </c>
      <c r="E84" s="4">
        <v>1024</v>
      </c>
      <c r="F84" s="4">
        <v>16</v>
      </c>
      <c r="G84" s="4">
        <v>1</v>
      </c>
      <c r="H84" s="4">
        <v>1</v>
      </c>
      <c r="I84" s="4">
        <v>2</v>
      </c>
      <c r="J84" s="4">
        <v>2.1</v>
      </c>
      <c r="K84" s="55">
        <v>4.0999999999999996</v>
      </c>
      <c r="L84" s="55">
        <v>3.52</v>
      </c>
      <c r="M84" s="56">
        <f>_xlfn.CEILING.MATH(2*AVERAGE(Table25[[#This Row],[Ericsson]],Table25[[#This Row],[Huawei]],Table25[[#This Row],[Nokia]]))/2</f>
        <v>3.5</v>
      </c>
      <c r="N84" s="55">
        <f>STDEV(Table25[[#This Row],[Ericsson]],Table25[[#This Row],[Huawei]],Table25[[#This Row],[Nokia]])</f>
        <v>1.0289800775525264</v>
      </c>
      <c r="O84" s="4">
        <v>1.6</v>
      </c>
      <c r="P84" s="55">
        <v>0.4</v>
      </c>
      <c r="Q84" s="55">
        <v>0.78</v>
      </c>
      <c r="R84" s="56">
        <f>_xlfn.CEILING.MATH(2*AVERAGE(Table25[[#This Row],[Ericsson2]],Table25[[#This Row],[Huawei2]],Table25[[#This Row],[Nokia2]]))/2</f>
        <v>1</v>
      </c>
      <c r="S84" s="55">
        <f>STDEV(Table25[[#This Row],[Ericsson2]],Table25[[#This Row],[Huawei2]],Table25[[#This Row],[Nokia2]])</f>
        <v>0.61329710037903606</v>
      </c>
      <c r="T84" s="5"/>
      <c r="U84" s="5"/>
    </row>
    <row r="85" spans="1:21" hidden="1">
      <c r="A85" s="4" t="s">
        <v>4</v>
      </c>
      <c r="B85" s="4">
        <v>100</v>
      </c>
      <c r="C85" s="4">
        <v>120</v>
      </c>
      <c r="D85" s="4">
        <v>64</v>
      </c>
      <c r="E85" s="4">
        <v>1024</v>
      </c>
      <c r="F85" s="4">
        <v>16</v>
      </c>
      <c r="G85" s="4">
        <v>1</v>
      </c>
      <c r="H85" s="4">
        <v>2</v>
      </c>
      <c r="I85" s="4">
        <v>2</v>
      </c>
      <c r="J85" s="4">
        <v>1.9</v>
      </c>
      <c r="K85" s="55">
        <v>3.1</v>
      </c>
      <c r="L85" s="55">
        <v>2.73</v>
      </c>
      <c r="M85" s="56">
        <f>_xlfn.CEILING.MATH(2*AVERAGE(Table25[[#This Row],[Ericsson]],Table25[[#This Row],[Huawei]],Table25[[#This Row],[Nokia]]))/2</f>
        <v>3</v>
      </c>
      <c r="N85" s="55">
        <f>STDEV(Table25[[#This Row],[Ericsson]],Table25[[#This Row],[Huawei]],Table25[[#This Row],[Nokia]])</f>
        <v>0.61451878192072529</v>
      </c>
      <c r="O85" s="4">
        <v>1.6</v>
      </c>
      <c r="P85" s="55">
        <v>0.3</v>
      </c>
      <c r="Q85" s="55">
        <v>0.59</v>
      </c>
      <c r="R85" s="56">
        <f>_xlfn.CEILING.MATH(2*AVERAGE(Table25[[#This Row],[Ericsson2]],Table25[[#This Row],[Huawei2]],Table25[[#This Row],[Nokia2]]))/2</f>
        <v>1</v>
      </c>
      <c r="S85" s="55">
        <f>STDEV(Table25[[#This Row],[Ericsson2]],Table25[[#This Row],[Huawei2]],Table25[[#This Row],[Nokia2]])</f>
        <v>0.68242215673291262</v>
      </c>
      <c r="T85" s="5"/>
      <c r="U85" s="5"/>
    </row>
    <row r="86" spans="1:21" hidden="1">
      <c r="A86" s="4" t="s">
        <v>4</v>
      </c>
      <c r="B86" s="4">
        <v>100</v>
      </c>
      <c r="C86" s="4">
        <v>120</v>
      </c>
      <c r="D86" s="4">
        <v>64</v>
      </c>
      <c r="E86" s="4">
        <v>1024</v>
      </c>
      <c r="F86" s="4">
        <v>16</v>
      </c>
      <c r="G86" s="4">
        <v>1</v>
      </c>
      <c r="H86" s="4">
        <v>4</v>
      </c>
      <c r="I86" s="4">
        <v>4</v>
      </c>
      <c r="J86" s="4">
        <v>1.6</v>
      </c>
      <c r="K86" s="55">
        <v>3.3</v>
      </c>
      <c r="L86" s="55">
        <v>2.69</v>
      </c>
      <c r="M86" s="56">
        <f>_xlfn.CEILING.MATH(2*AVERAGE(Table25[[#This Row],[Ericsson]],Table25[[#This Row],[Huawei]],Table25[[#This Row],[Nokia]]))/2</f>
        <v>3</v>
      </c>
      <c r="N86" s="55">
        <f>STDEV(Table25[[#This Row],[Ericsson]],Table25[[#This Row],[Huawei]],Table25[[#This Row],[Nokia]])</f>
        <v>0.86122006479180446</v>
      </c>
      <c r="O86" s="4">
        <v>1.6</v>
      </c>
      <c r="P86" s="55">
        <v>0.3</v>
      </c>
      <c r="Q86" s="55">
        <v>0.63</v>
      </c>
      <c r="R86" s="56">
        <f>_xlfn.CEILING.MATH(2*AVERAGE(Table25[[#This Row],[Ericsson2]],Table25[[#This Row],[Huawei2]],Table25[[#This Row],[Nokia2]]))/2</f>
        <v>1</v>
      </c>
      <c r="S86" s="55">
        <f>STDEV(Table25[[#This Row],[Ericsson2]],Table25[[#This Row],[Huawei2]],Table25[[#This Row],[Nokia2]])</f>
        <v>0.67574650079251863</v>
      </c>
      <c r="T86" s="5"/>
      <c r="U86" s="5"/>
    </row>
    <row r="87" spans="1:21" hidden="1">
      <c r="A87" s="4" t="s">
        <v>4</v>
      </c>
      <c r="B87" s="4">
        <v>100</v>
      </c>
      <c r="C87" s="4">
        <v>120</v>
      </c>
      <c r="D87" s="4">
        <v>64</v>
      </c>
      <c r="E87" s="4">
        <v>1024</v>
      </c>
      <c r="F87" s="4">
        <v>16</v>
      </c>
      <c r="G87" s="4">
        <v>1</v>
      </c>
      <c r="H87" s="4">
        <v>12</v>
      </c>
      <c r="I87" s="4">
        <v>4</v>
      </c>
      <c r="J87" s="4">
        <v>1.6</v>
      </c>
      <c r="K87" s="55">
        <v>2.1</v>
      </c>
      <c r="L87" s="55">
        <v>2.1</v>
      </c>
      <c r="M87" s="56">
        <f>_xlfn.CEILING.MATH(2*AVERAGE(Table25[[#This Row],[Ericsson]],Table25[[#This Row],[Huawei]],Table25[[#This Row],[Nokia]]))/2</f>
        <v>2</v>
      </c>
      <c r="N87" s="55">
        <f>STDEV(Table25[[#This Row],[Ericsson]],Table25[[#This Row],[Huawei]],Table25[[#This Row],[Nokia]])</f>
        <v>0.28867513459481081</v>
      </c>
      <c r="O87" s="4">
        <v>1.6</v>
      </c>
      <c r="P87" s="55">
        <v>0.2</v>
      </c>
      <c r="Q87" s="55">
        <v>0.54</v>
      </c>
      <c r="R87" s="56">
        <f>_xlfn.CEILING.MATH(2*AVERAGE(Table25[[#This Row],[Ericsson2]],Table25[[#This Row],[Huawei2]],Table25[[#This Row],[Nokia2]]))/2</f>
        <v>1</v>
      </c>
      <c r="S87" s="55">
        <f>STDEV(Table25[[#This Row],[Ericsson2]],Table25[[#This Row],[Huawei2]],Table25[[#This Row],[Nokia2]])</f>
        <v>0.7302054505411476</v>
      </c>
      <c r="T87" s="5"/>
      <c r="U87" s="5"/>
    </row>
    <row r="88" spans="1:21" hidden="1">
      <c r="A88" s="4" t="s">
        <v>4</v>
      </c>
      <c r="B88" s="4">
        <v>100</v>
      </c>
      <c r="C88" s="4">
        <v>120</v>
      </c>
      <c r="D88" s="4">
        <v>64</v>
      </c>
      <c r="E88" s="4">
        <v>1024</v>
      </c>
      <c r="F88" s="4">
        <v>16</v>
      </c>
      <c r="G88" s="4">
        <v>1</v>
      </c>
      <c r="H88" s="4">
        <v>8</v>
      </c>
      <c r="I88" s="4">
        <v>8</v>
      </c>
      <c r="J88" s="4">
        <v>1.6</v>
      </c>
      <c r="K88" s="55">
        <v>3.2</v>
      </c>
      <c r="L88" s="55">
        <v>2.96</v>
      </c>
      <c r="M88" s="56">
        <f>_xlfn.CEILING.MATH(2*AVERAGE(Table25[[#This Row],[Ericsson]],Table25[[#This Row],[Huawei]],Table25[[#This Row],[Nokia]]))/2</f>
        <v>3</v>
      </c>
      <c r="N88" s="55">
        <f>STDEV(Table25[[#This Row],[Ericsson]],Table25[[#This Row],[Huawei]],Table25[[#This Row],[Nokia]])</f>
        <v>0.86286344999271647</v>
      </c>
      <c r="O88" s="4">
        <v>1.6</v>
      </c>
      <c r="P88" s="55">
        <v>0.3</v>
      </c>
      <c r="Q88" s="55">
        <v>0.67</v>
      </c>
      <c r="R88" s="56">
        <f>_xlfn.CEILING.MATH(2*AVERAGE(Table25[[#This Row],[Ericsson2]],Table25[[#This Row],[Huawei2]],Table25[[#This Row],[Nokia2]]))/2</f>
        <v>1</v>
      </c>
      <c r="S88" s="55">
        <f>STDEV(Table25[[#This Row],[Ericsson2]],Table25[[#This Row],[Huawei2]],Table25[[#This Row],[Nokia2]])</f>
        <v>0.66980096546163115</v>
      </c>
      <c r="T88" s="5"/>
      <c r="U88" s="5"/>
    </row>
    <row r="89" spans="1:21" ht="15" hidden="1" customHeight="1">
      <c r="A89" s="4" t="s">
        <v>4</v>
      </c>
      <c r="B89" s="4">
        <v>100</v>
      </c>
      <c r="C89" s="4">
        <v>120</v>
      </c>
      <c r="D89" s="4">
        <v>64</v>
      </c>
      <c r="E89" s="4">
        <v>1024</v>
      </c>
      <c r="F89" s="4">
        <v>16</v>
      </c>
      <c r="G89" s="4">
        <v>1</v>
      </c>
      <c r="H89" s="4">
        <v>12</v>
      </c>
      <c r="I89" s="4">
        <v>8</v>
      </c>
      <c r="J89" s="4">
        <v>1.6</v>
      </c>
      <c r="K89" s="55">
        <v>2.9</v>
      </c>
      <c r="L89" s="55">
        <v>2.5299999999999998</v>
      </c>
      <c r="M89" s="56">
        <f>_xlfn.CEILING.MATH(2*AVERAGE(Table25[[#This Row],[Ericsson]],Table25[[#This Row],[Huawei]],Table25[[#This Row],[Nokia]]))/2</f>
        <v>2.5</v>
      </c>
      <c r="N89" s="55">
        <f>STDEV(Table25[[#This Row],[Ericsson]],Table25[[#This Row],[Huawei]],Table25[[#This Row],[Nokia]])</f>
        <v>0.6698009654616327</v>
      </c>
      <c r="O89" s="4">
        <v>1.6</v>
      </c>
      <c r="P89" s="55">
        <v>0.3</v>
      </c>
      <c r="Q89" s="55">
        <v>0.63</v>
      </c>
      <c r="R89" s="56">
        <f>_xlfn.CEILING.MATH(2*AVERAGE(Table25[[#This Row],[Ericsson2]],Table25[[#This Row],[Huawei2]],Table25[[#This Row],[Nokia2]]))/2</f>
        <v>1</v>
      </c>
      <c r="S89" s="55">
        <f>STDEV(Table25[[#This Row],[Ericsson2]],Table25[[#This Row],[Huawei2]],Table25[[#This Row],[Nokia2]])</f>
        <v>0.67574650079251863</v>
      </c>
      <c r="T89" s="5"/>
      <c r="U89" s="5"/>
    </row>
    <row r="90" spans="1:21" ht="15" customHeight="1">
      <c r="A90" s="46" t="s">
        <v>4</v>
      </c>
      <c r="B90" s="46">
        <v>200</v>
      </c>
      <c r="C90" s="46">
        <v>120</v>
      </c>
      <c r="D90" s="46">
        <v>88</v>
      </c>
      <c r="E90" s="46">
        <v>2048</v>
      </c>
      <c r="F90" s="46">
        <v>8</v>
      </c>
      <c r="G90" s="46">
        <v>1</v>
      </c>
      <c r="H90" s="46">
        <v>1</v>
      </c>
      <c r="I90" s="46">
        <v>2</v>
      </c>
      <c r="J90" s="46">
        <v>2.6</v>
      </c>
      <c r="K90" s="57">
        <v>3.2</v>
      </c>
      <c r="L90" s="57">
        <v>2.89</v>
      </c>
      <c r="M90" s="58">
        <f>_xlfn.CEILING.MATH(2*AVERAGE(Table25[[#This Row],[Ericsson]],Table25[[#This Row],[Huawei]],Table25[[#This Row],[Nokia]]))/2</f>
        <v>3</v>
      </c>
      <c r="N90" s="57">
        <f>STDEV(Table25[[#This Row],[Ericsson]],Table25[[#This Row],[Huawei]],Table25[[#This Row],[Nokia]])</f>
        <v>0.30005555041247506</v>
      </c>
      <c r="O90" s="46">
        <v>1.8</v>
      </c>
      <c r="P90" s="55"/>
      <c r="Q90" s="55"/>
      <c r="R90" s="56">
        <f>_xlfn.CEILING.MATH(2*AVERAGE(Table25[[#This Row],[Ericsson2]],Table25[[#This Row],[Huawei2]],Table25[[#This Row],[Nokia2]]))/2</f>
        <v>2</v>
      </c>
      <c r="S90" s="55" t="e">
        <f>STDEV(Table25[[#This Row],[Ericsson2]],Table25[[#This Row],[Huawei2]],Table25[[#This Row],[Nokia2]])</f>
        <v>#DIV/0!</v>
      </c>
      <c r="T90" s="5"/>
      <c r="U90" s="5"/>
    </row>
    <row r="91" spans="1:21">
      <c r="A91" s="4" t="s">
        <v>4</v>
      </c>
      <c r="B91" s="4">
        <v>200</v>
      </c>
      <c r="C91" s="4">
        <v>120</v>
      </c>
      <c r="D91" s="4">
        <v>132</v>
      </c>
      <c r="E91" s="4">
        <v>2048</v>
      </c>
      <c r="F91" s="4">
        <v>8</v>
      </c>
      <c r="G91" s="4">
        <v>1</v>
      </c>
      <c r="H91" s="4">
        <v>1</v>
      </c>
      <c r="I91" s="4">
        <v>2</v>
      </c>
      <c r="J91" s="4">
        <v>2.4</v>
      </c>
      <c r="K91" s="55">
        <v>3.2</v>
      </c>
      <c r="L91" s="55">
        <v>2.89</v>
      </c>
      <c r="M91" s="56">
        <f>_xlfn.CEILING.MATH(2*AVERAGE(Table25[[#This Row],[Ericsson]],Table25[[#This Row],[Huawei]],Table25[[#This Row],[Nokia]]))/2</f>
        <v>3</v>
      </c>
      <c r="N91" s="55">
        <f>STDEV(Table25[[#This Row],[Ericsson]],Table25[[#This Row],[Huawei]],Table25[[#This Row],[Nokia]])</f>
        <v>0.40336088060197306</v>
      </c>
      <c r="O91" s="4">
        <v>1.8</v>
      </c>
      <c r="P91" s="55">
        <v>0.3</v>
      </c>
      <c r="Q91" s="55">
        <v>0.59</v>
      </c>
      <c r="R91" s="56">
        <f>_xlfn.CEILING.MATH(2*AVERAGE(Table25[[#This Row],[Ericsson2]],Table25[[#This Row],[Huawei2]],Table25[[#This Row],[Nokia2]]))/2</f>
        <v>1</v>
      </c>
      <c r="S91" s="55">
        <f>STDEV(Table25[[#This Row],[Ericsson2]],Table25[[#This Row],[Huawei2]],Table25[[#This Row],[Nokia2]])</f>
        <v>0.79563391916969806</v>
      </c>
      <c r="T91" s="5"/>
      <c r="U91" s="5"/>
    </row>
    <row r="92" spans="1:21" hidden="1">
      <c r="A92" s="4" t="s">
        <v>4</v>
      </c>
      <c r="B92" s="4">
        <v>200</v>
      </c>
      <c r="C92" s="4">
        <v>120</v>
      </c>
      <c r="D92" s="4">
        <v>132</v>
      </c>
      <c r="E92" s="4">
        <v>2048</v>
      </c>
      <c r="F92" s="4">
        <v>8</v>
      </c>
      <c r="G92" s="4">
        <v>1</v>
      </c>
      <c r="H92" s="4">
        <v>2</v>
      </c>
      <c r="I92" s="4">
        <v>2</v>
      </c>
      <c r="J92" s="4">
        <v>2</v>
      </c>
      <c r="K92" s="55">
        <v>2.4</v>
      </c>
      <c r="L92" s="55">
        <v>2.1</v>
      </c>
      <c r="M92" s="56">
        <f>_xlfn.CEILING.MATH(2*AVERAGE(Table25[[#This Row],[Ericsson]],Table25[[#This Row],[Huawei]],Table25[[#This Row],[Nokia]]))/2</f>
        <v>2.5</v>
      </c>
      <c r="N92" s="55">
        <f>STDEV(Table25[[#This Row],[Ericsson]],Table25[[#This Row],[Huawei]],Table25[[#This Row],[Nokia]])</f>
        <v>0.20816659994661321</v>
      </c>
      <c r="O92" s="4">
        <v>1.8</v>
      </c>
      <c r="P92" s="55">
        <v>0.2</v>
      </c>
      <c r="Q92" s="55">
        <v>0.49</v>
      </c>
      <c r="R92" s="56">
        <f>_xlfn.CEILING.MATH(2*AVERAGE(Table25[[#This Row],[Ericsson2]],Table25[[#This Row],[Huawei2]],Table25[[#This Row],[Nokia2]]))/2</f>
        <v>1</v>
      </c>
      <c r="S92" s="55">
        <f>STDEV(Table25[[#This Row],[Ericsson2]],Table25[[#This Row],[Huawei2]],Table25[[#This Row],[Nokia2]])</f>
        <v>0.85246700815926002</v>
      </c>
      <c r="T92" s="5"/>
      <c r="U92" s="5"/>
    </row>
    <row r="93" spans="1:21" hidden="1">
      <c r="A93" s="4" t="s">
        <v>4</v>
      </c>
      <c r="B93" s="4">
        <v>200</v>
      </c>
      <c r="C93" s="4">
        <v>120</v>
      </c>
      <c r="D93" s="4">
        <v>132</v>
      </c>
      <c r="E93" s="4">
        <v>2048</v>
      </c>
      <c r="F93" s="4">
        <v>8</v>
      </c>
      <c r="G93" s="4">
        <v>1</v>
      </c>
      <c r="H93" s="4">
        <v>4</v>
      </c>
      <c r="I93" s="4">
        <v>4</v>
      </c>
      <c r="J93" s="4">
        <v>2</v>
      </c>
      <c r="K93" s="55">
        <v>2.5</v>
      </c>
      <c r="L93" s="55">
        <v>2.72</v>
      </c>
      <c r="M93" s="56">
        <f>_xlfn.CEILING.MATH(2*AVERAGE(Table25[[#This Row],[Ericsson]],Table25[[#This Row],[Huawei]],Table25[[#This Row],[Nokia]]))/2</f>
        <v>2.5</v>
      </c>
      <c r="N93" s="55">
        <f>STDEV(Table25[[#This Row],[Ericsson]],Table25[[#This Row],[Huawei]],Table25[[#This Row],[Nokia]])</f>
        <v>0.36896250938724579</v>
      </c>
      <c r="O93" s="4">
        <v>1.8</v>
      </c>
      <c r="P93" s="55">
        <v>0.2</v>
      </c>
      <c r="Q93" s="55">
        <v>0.56000000000000005</v>
      </c>
      <c r="R93" s="56">
        <f>_xlfn.CEILING.MATH(2*AVERAGE(Table25[[#This Row],[Ericsson2]],Table25[[#This Row],[Huawei2]],Table25[[#This Row],[Nokia2]]))/2</f>
        <v>1</v>
      </c>
      <c r="S93" s="55">
        <f>STDEV(Table25[[#This Row],[Ericsson2]],Table25[[#This Row],[Huawei2]],Table25[[#This Row],[Nokia2]])</f>
        <v>0.83936483922864757</v>
      </c>
      <c r="T93" s="5"/>
      <c r="U93" s="5"/>
    </row>
    <row r="94" spans="1:21" hidden="1">
      <c r="A94" s="4" t="s">
        <v>4</v>
      </c>
      <c r="B94" s="4">
        <v>200</v>
      </c>
      <c r="C94" s="4">
        <v>120</v>
      </c>
      <c r="D94" s="4">
        <v>132</v>
      </c>
      <c r="E94" s="4">
        <v>2048</v>
      </c>
      <c r="F94" s="4">
        <v>8</v>
      </c>
      <c r="G94" s="4">
        <v>1</v>
      </c>
      <c r="H94" s="4">
        <v>12</v>
      </c>
      <c r="I94" s="4">
        <v>4</v>
      </c>
      <c r="J94" s="4">
        <v>1.8</v>
      </c>
      <c r="K94" s="55">
        <v>1.5</v>
      </c>
      <c r="L94" s="55">
        <v>2.0099999999999998</v>
      </c>
      <c r="M94" s="56">
        <f>_xlfn.CEILING.MATH(2*AVERAGE(Table25[[#This Row],[Ericsson]],Table25[[#This Row],[Huawei]],Table25[[#This Row],[Nokia]]))/2</f>
        <v>2</v>
      </c>
      <c r="N94" s="55">
        <f>STDEV(Table25[[#This Row],[Ericsson]],Table25[[#This Row],[Huawei]],Table25[[#This Row],[Nokia]])</f>
        <v>0.25632011235952695</v>
      </c>
      <c r="O94" s="4">
        <v>1.8</v>
      </c>
      <c r="P94" s="55">
        <v>0.1</v>
      </c>
      <c r="Q94" s="55">
        <v>0.51</v>
      </c>
      <c r="R94" s="56">
        <f>_xlfn.CEILING.MATH(2*AVERAGE(Table25[[#This Row],[Ericsson2]],Table25[[#This Row],[Huawei2]],Table25[[#This Row],[Nokia2]]))/2</f>
        <v>1</v>
      </c>
      <c r="S94" s="55">
        <f>STDEV(Table25[[#This Row],[Ericsson2]],Table25[[#This Row],[Huawei2]],Table25[[#This Row],[Nokia2]])</f>
        <v>0.88714899162053562</v>
      </c>
      <c r="T94" s="5"/>
      <c r="U94" s="5"/>
    </row>
    <row r="95" spans="1:21" hidden="1">
      <c r="A95" s="4" t="s">
        <v>4</v>
      </c>
      <c r="B95" s="4">
        <v>200</v>
      </c>
      <c r="C95" s="4">
        <v>120</v>
      </c>
      <c r="D95" s="4">
        <v>132</v>
      </c>
      <c r="E95" s="4">
        <v>2048</v>
      </c>
      <c r="F95" s="4">
        <v>8</v>
      </c>
      <c r="G95" s="4">
        <v>1</v>
      </c>
      <c r="H95" s="4">
        <v>8</v>
      </c>
      <c r="I95" s="4">
        <v>8</v>
      </c>
      <c r="J95" s="4">
        <v>1.8</v>
      </c>
      <c r="K95" s="55">
        <v>2.5</v>
      </c>
      <c r="L95" s="55">
        <v>2.5</v>
      </c>
      <c r="M95" s="56">
        <f>_xlfn.CEILING.MATH(2*AVERAGE(Table25[[#This Row],[Ericsson]],Table25[[#This Row],[Huawei]],Table25[[#This Row],[Nokia]]))/2</f>
        <v>2.5</v>
      </c>
      <c r="N95" s="55">
        <f>STDEV(Table25[[#This Row],[Ericsson]],Table25[[#This Row],[Huawei]],Table25[[#This Row],[Nokia]])</f>
        <v>0.40414518843273883</v>
      </c>
      <c r="O95" s="4">
        <v>1.8</v>
      </c>
      <c r="P95" s="55">
        <v>0.2</v>
      </c>
      <c r="Q95" s="55">
        <v>0.59</v>
      </c>
      <c r="R95" s="56">
        <f>_xlfn.CEILING.MATH(2*AVERAGE(Table25[[#This Row],[Ericsson2]],Table25[[#This Row],[Huawei2]],Table25[[#This Row],[Nokia2]]))/2</f>
        <v>1</v>
      </c>
      <c r="S95" s="55">
        <f>STDEV(Table25[[#This Row],[Ericsson2]],Table25[[#This Row],[Huawei2]],Table25[[#This Row],[Nokia2]])</f>
        <v>0.83428612198294039</v>
      </c>
      <c r="T95" s="5"/>
      <c r="U95" s="5"/>
    </row>
    <row r="96" spans="1:21" hidden="1">
      <c r="A96" s="4" t="s">
        <v>4</v>
      </c>
      <c r="B96" s="4">
        <v>200</v>
      </c>
      <c r="C96" s="4">
        <v>120</v>
      </c>
      <c r="D96" s="4">
        <v>132</v>
      </c>
      <c r="E96" s="4">
        <v>2048</v>
      </c>
      <c r="F96" s="4">
        <v>8</v>
      </c>
      <c r="G96" s="4">
        <v>1</v>
      </c>
      <c r="H96" s="4">
        <v>12</v>
      </c>
      <c r="I96" s="4">
        <v>8</v>
      </c>
      <c r="J96" s="4">
        <v>1.8</v>
      </c>
      <c r="K96" s="55">
        <v>2.1</v>
      </c>
      <c r="L96" s="55">
        <v>2.5499999999999998</v>
      </c>
      <c r="M96" s="56">
        <f>_xlfn.CEILING.MATH(2*AVERAGE(Table25[[#This Row],[Ericsson]],Table25[[#This Row],[Huawei]],Table25[[#This Row],[Nokia]]))/2</f>
        <v>2.5</v>
      </c>
      <c r="N96" s="55">
        <f>STDEV(Table25[[#This Row],[Ericsson]],Table25[[#This Row],[Huawei]],Table25[[#This Row],[Nokia]])</f>
        <v>0.37749172176353757</v>
      </c>
      <c r="O96" s="4">
        <v>1.8</v>
      </c>
      <c r="P96" s="55">
        <v>0.2</v>
      </c>
      <c r="Q96" s="55">
        <v>0.57999999999999996</v>
      </c>
      <c r="R96" s="56">
        <f>_xlfn.CEILING.MATH(2*AVERAGE(Table25[[#This Row],[Ericsson2]],Table25[[#This Row],[Huawei2]],Table25[[#This Row],[Nokia2]]))/2</f>
        <v>1</v>
      </c>
      <c r="S96" s="55">
        <f>STDEV(Table25[[#This Row],[Ericsson2]],Table25[[#This Row],[Huawei2]],Table25[[#This Row],[Nokia2]])</f>
        <v>0.8359425817602546</v>
      </c>
      <c r="T96" s="5"/>
      <c r="U96" s="5"/>
    </row>
    <row r="97" spans="1:21">
      <c r="A97" s="25"/>
      <c r="B97" s="25"/>
      <c r="C97" s="25"/>
      <c r="D97" s="25"/>
      <c r="E97" s="25"/>
      <c r="F97" s="25"/>
      <c r="G97" s="17"/>
      <c r="H97" s="25"/>
      <c r="I97" s="25"/>
      <c r="J97" s="25"/>
      <c r="K97" s="25"/>
      <c r="L97" s="25"/>
      <c r="M97" s="25"/>
      <c r="N97" s="25"/>
      <c r="O97" s="17"/>
      <c r="P97" s="17"/>
      <c r="Q97" s="17"/>
      <c r="R97" s="17"/>
      <c r="S97" s="17"/>
      <c r="T97" s="5"/>
      <c r="U97" s="5"/>
    </row>
    <row r="98" spans="1:21">
      <c r="R98" s="35"/>
      <c r="S98" s="5"/>
      <c r="T98" s="5"/>
      <c r="U98" s="5"/>
    </row>
    <row r="99" spans="1:21">
      <c r="R99" s="35"/>
      <c r="S99" s="5"/>
      <c r="T99" s="5"/>
      <c r="U99" s="5"/>
    </row>
    <row r="100" spans="1:21">
      <c r="R100" s="35"/>
      <c r="S100" s="5"/>
      <c r="T100" s="5"/>
      <c r="U100" s="5"/>
    </row>
    <row r="101" spans="1:21">
      <c r="T101" s="5"/>
      <c r="U101" s="5"/>
    </row>
    <row r="102" spans="1:21">
      <c r="T102" s="5"/>
      <c r="U102" s="5"/>
    </row>
  </sheetData>
  <mergeCells count="7">
    <mergeCell ref="AI3:AM3"/>
    <mergeCell ref="T2:AC2"/>
    <mergeCell ref="AD2:AM2"/>
    <mergeCell ref="AN2:AW2"/>
    <mergeCell ref="T3:X3"/>
    <mergeCell ref="Y3:AC3"/>
    <mergeCell ref="AD3:AH3"/>
  </mergeCells>
  <phoneticPr fontId="21" type="noConversion"/>
  <pageMargins left="0.7" right="0.7" top="0.75" bottom="0.75" header="0.3" footer="0.3"/>
  <pageSetup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3E83A-6332-47FD-A36B-5A49603058FD}">
  <dimension ref="B2:L2"/>
  <sheetViews>
    <sheetView tabSelected="1" workbookViewId="0">
      <selection activeCell="B2" sqref="B2:L2"/>
    </sheetView>
  </sheetViews>
  <sheetFormatPr defaultRowHeight="15"/>
  <sheetData>
    <row r="2" spans="2:12" ht="409.6" customHeight="1">
      <c r="B2" s="130" t="s">
        <v>111</v>
      </c>
      <c r="C2" s="131"/>
      <c r="D2" s="131"/>
      <c r="E2" s="131"/>
      <c r="F2" s="131"/>
      <c r="G2" s="131"/>
      <c r="H2" s="131"/>
      <c r="I2" s="131"/>
      <c r="J2" s="131"/>
      <c r="K2" s="131"/>
      <c r="L2" s="131"/>
    </row>
  </sheetData>
  <mergeCells count="1">
    <mergeCell ref="B2:L2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17" ma:contentTypeDescription="Create a new document." ma:contentTypeScope="" ma:versionID="e095ca369c297b516c2edc3b4e4eed57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targetNamespace="http://schemas.microsoft.com/office/2006/metadata/properties" ma:root="true" ma:fieldsID="718a2c12685b6f0600d082f95b142e57" ns1:_="" ns2:_="" ns3:_="">
    <xsd:import namespace="http://schemas.microsoft.com/sharepoint/v3"/>
    <xsd:import namespace="2f282d3b-eb4a-4b09-b61f-b9593442e286"/>
    <xsd:import namespace="9b239327-9e80-40e4-b1b7-4394fed77a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Props1.xml><?xml version="1.0" encoding="utf-8"?>
<ds:datastoreItem xmlns:ds="http://schemas.openxmlformats.org/officeDocument/2006/customXml" ds:itemID="{7B412E1B-4C55-43F6-9610-2D1626903226}"/>
</file>

<file path=customXml/itemProps2.xml><?xml version="1.0" encoding="utf-8"?>
<ds:datastoreItem xmlns:ds="http://schemas.openxmlformats.org/officeDocument/2006/customXml" ds:itemID="{6B93004F-77DD-461A-97E3-E9B709ECDB6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D892993-389A-43B7-AE3A-7E084B4ACC23}">
  <ds:schemaRefs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9b239327-9e80-40e4-b1b7-4394fed77a33"/>
    <ds:schemaRef ds:uri="http://schemas.microsoft.com/sharepoint/v3"/>
    <ds:schemaRef ds:uri="http://schemas.openxmlformats.org/package/2006/metadata/core-properties"/>
    <ds:schemaRef ds:uri="2f282d3b-eb4a-4b09-b61f-b9593442e286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Cover &amp; simulation assumption</vt:lpstr>
      <vt:lpstr>90%ile gNB TOA</vt:lpstr>
      <vt:lpstr>90%ile SRS-RSRP</vt:lpstr>
      <vt:lpstr>conclusion</vt:lpstr>
      <vt:lpstr>'Cover &amp; simulation assumption'!_Hlk23422847</vt:lpstr>
      <vt:lpstr>'Cover &amp; simulation assumption'!_Hlk49368084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Huang, Rui</dc:creator>
  <cp:lastModifiedBy>Dominik Frank</cp:lastModifiedBy>
  <dcterms:created xsi:type="dcterms:W3CDTF">2015-06-05T18:17:20Z</dcterms:created>
  <dcterms:modified xsi:type="dcterms:W3CDTF">2021-08-06T14:48:13Z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0x010100F3E9551B3FDDA24EBF0A209BAAD637CA</vt:lpwstr>
  </property>
</Properties>
</file>